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ЭтаКнига" defaultThemeVersion="124226"/>
  <mc:AlternateContent xmlns:mc="http://schemas.openxmlformats.org/markup-compatibility/2006">
    <mc:Choice Requires="x15">
      <x15ac:absPath xmlns:x15ac="http://schemas.microsoft.com/office/spreadsheetml/2010/11/ac" url="\\fscmirit\zakon\О Т Д Е Л Ы\Кабинет 229 СБО\Реестр расходных обязательств\2025\плановый\"/>
    </mc:Choice>
  </mc:AlternateContent>
  <xr:revisionPtr revIDLastSave="0" documentId="13_ncr:1_{F5D72D47-5A40-4867-BDC0-D4359B387C93}" xr6:coauthVersionLast="47" xr6:coauthVersionMax="47" xr10:uidLastSave="{00000000-0000-0000-0000-000000000000}"/>
  <bookViews>
    <workbookView xWindow="-120" yWindow="-120" windowWidth="29040" windowHeight="15840" xr2:uid="{00000000-000D-0000-FFFF-FFFF00000000}"/>
  </bookViews>
  <sheets>
    <sheet name="реестр" sheetId="1" r:id="rId1"/>
  </sheets>
  <externalReferences>
    <externalReference r:id="rId2"/>
    <externalReference r:id="rId3"/>
  </externalReferences>
  <definedNames>
    <definedName name="_xlnm._FilterDatabase" localSheetId="0" hidden="1">реестр!$A$6:$HU$982</definedName>
    <definedName name="Z_01337807_484D_4349_848E_49886B58EC13_.wvu.FilterData" localSheetId="0" hidden="1">реестр!$A$6:$HU$982</definedName>
    <definedName name="Z_078A8729_405A_4EEA_9B32_5A6CFC6436F5_.wvu.FilterData" localSheetId="0" hidden="1">реестр!$B$5:$HU$999</definedName>
    <definedName name="Z_07C7560E_A481_4F6D_B3FE_044BF3BC9664_.wvu.FilterData" localSheetId="0" hidden="1">реестр!$B$5:$HU$983</definedName>
    <definedName name="Z_0ABFEFC3_E4A7_45A8_ABC9_2460DC7B42D6_.wvu.FilterData" localSheetId="0" hidden="1">реестр!$B$5:$HU$999</definedName>
    <definedName name="Z_0B3E9BF3_EC4F_4E08_8158_F6B3D9E13976_.wvu.FilterData" localSheetId="0" hidden="1">реестр!$B$5:$HU$983</definedName>
    <definedName name="Z_0C646EA2_3898_4434_8137_AEBF076AA09C_.wvu.FilterData" localSheetId="0" hidden="1">реестр!$B$5:$HU$999</definedName>
    <definedName name="Z_0CC83F18_D200_4DB2_A50D_D12172D82D72_.wvu.FilterData" localSheetId="0" hidden="1">реестр!$B$5:$HU$976</definedName>
    <definedName name="Z_0D5E5A01_B186_4D1E_96FE_940F48CA8136_.wvu.FilterData" localSheetId="0" hidden="1">реестр!$B$5:$HU$983</definedName>
    <definedName name="Z_1917C57E_10A9_44F6_808F_00361D9F063C_.wvu.FilterData" localSheetId="0" hidden="1">реестр!$B$5:$HU$999</definedName>
    <definedName name="Z_193DFCD4_CABA_47D0_A532_09946F3FAE52_.wvu.FilterData" localSheetId="0" hidden="1">реестр!$B$5:$HU$999</definedName>
    <definedName name="Z_1B6CABEC_4540_4CDE_8045_1B50BF917789_.wvu.FilterData" localSheetId="0" hidden="1">реестр!$B$5:$HU$983</definedName>
    <definedName name="Z_1B6CABEC_4540_4CDE_8045_1B50BF917789_.wvu.PrintArea" localSheetId="0" hidden="1">реестр!$B$1:$O$986</definedName>
    <definedName name="Z_1B6CABEC_4540_4CDE_8045_1B50BF917789_.wvu.PrintTitles" localSheetId="0" hidden="1">реестр!$3:$6</definedName>
    <definedName name="Z_1B6CABEC_4540_4CDE_8045_1B50BF917789_.wvu.Rows" localSheetId="0" hidden="1">реестр!$990:$992,реестр!$994:$995,реестр!$1015:$1016,реестр!$1019:$1021</definedName>
    <definedName name="Z_1BEDA201_13DA_46DF_8E67_7F9ED057E155_.wvu.FilterData" localSheetId="0" hidden="1">реестр!$A$6:$HU$982</definedName>
    <definedName name="Z_1BEDA201_13DA_46DF_8E67_7F9ED057E155_.wvu.PrintArea" localSheetId="0" hidden="1">реестр!$B$1:$O$982</definedName>
    <definedName name="Z_1BEDA201_13DA_46DF_8E67_7F9ED057E155_.wvu.PrintTitles" localSheetId="0" hidden="1">реестр!$3:$6</definedName>
    <definedName name="Z_1BEDA201_13DA_46DF_8E67_7F9ED057E155_.wvu.Rows" localSheetId="0" hidden="1">реестр!$2:$2,реестр!$1015:$1016,реестр!$1019:$1021</definedName>
    <definedName name="Z_20928161_DA87_4133_B0BB_64BB7F752F73_.wvu.FilterData" localSheetId="0" hidden="1">реестр!$B$5:$HU$999</definedName>
    <definedName name="Z_22F0E81E_D7EE_4EEF_8759_8DB93A016378_.wvu.FilterData" localSheetId="0" hidden="1">реестр!$B$5:$HU$983</definedName>
    <definedName name="Z_231006BB_31B9_4680_B651_AEF01411F04A_.wvu.FilterData" localSheetId="0" hidden="1">реестр!$B$5:$HU$999</definedName>
    <definedName name="Z_233BC1B8_556F_428A_8544_FA7FB8CE0D33_.wvu.FilterData" localSheetId="0" hidden="1">реестр!$B$5:$HU$983</definedName>
    <definedName name="Z_23C576D3_2447_4C59_BE13_E589000B928B_.wvu.FilterData" localSheetId="0" hidden="1">реестр!$B$5:$HU$999</definedName>
    <definedName name="Z_259F8B55_4EA0_4663_AD4F_84F816B20452_.wvu.FilterData" localSheetId="0" hidden="1">реестр!$B$5:$HU$999</definedName>
    <definedName name="Z_25BFE676_82D2_4AF4_800D_2799BE87C8AC_.wvu.FilterData" localSheetId="0" hidden="1">реестр!$B$5:$HU$983</definedName>
    <definedName name="Z_25DC9762_8BA5_40BA_9D8A_947E002950CE_.wvu.FilterData" localSheetId="0" hidden="1">реестр!$B$5:$HU$983</definedName>
    <definedName name="Z_261513C0_4753_4219_9EC2_3088FCBA8713_.wvu.FilterData" localSheetId="0" hidden="1">реестр!$B$5:$HU$983</definedName>
    <definedName name="Z_283B7AF3_9184_4F5E_88D1_82830102B69E_.wvu.FilterData" localSheetId="0" hidden="1">реестр!$B$5:$HU$983</definedName>
    <definedName name="Z_28C7AAC4_0208_4034_8F34_D88E8EB7AB5F_.wvu.FilterData" localSheetId="0" hidden="1">реестр!$B$5:$HU$983</definedName>
    <definedName name="Z_29852FA3_9C52_498E_860D_4B05B5751638_.wvu.FilterData" localSheetId="0" hidden="1">реестр!$B$5:$HU$983</definedName>
    <definedName name="Z_2A46BFA1_30B3_4C43_8BCB_16DF10AEB73C_.wvu.FilterData" localSheetId="0" hidden="1">реестр!$B$5:$HU$983</definedName>
    <definedName name="Z_2CA0F891_556C_454B_9FFC_DE9E9B35ACC7_.wvu.FilterData" localSheetId="0" hidden="1">реестр!$B$5:$HU$983</definedName>
    <definedName name="Z_32260D8B_73E6_40D1_85EE_BE9EF0071331_.wvu.FilterData" localSheetId="0" hidden="1">реестр!$B$5:$HU$983</definedName>
    <definedName name="Z_36308225_75D9_4A9F_9689_B88C1DB79053_.wvu.FilterData" localSheetId="0" hidden="1">реестр!$B$5:$HU$983</definedName>
    <definedName name="Z_3859801B_9715_4AEB_A02A_B8B80537760E_.wvu.FilterData" localSheetId="0" hidden="1">реестр!$B$5:$HU$999</definedName>
    <definedName name="Z_3D754550_C3C8_4727_B74C_86217CA1B523_.wvu.FilterData" localSheetId="0" hidden="1">реестр!$B$5:$HU$983</definedName>
    <definedName name="Z_3EE958F2_7B7C_401F_BABC_A011356B0451_.wvu.FilterData" localSheetId="0" hidden="1">реестр!$B$5:$HU$983</definedName>
    <definedName name="Z_40D9222A_FCB6_47F1_9C31_811F470963D3_.wvu.FilterData" localSheetId="0" hidden="1">реестр!$B$5:$HU$999</definedName>
    <definedName name="Z_40D9222A_FCB6_47F1_9C31_811F470963D3_.wvu.PrintArea" localSheetId="0" hidden="1">реестр!$B$1:$V$984</definedName>
    <definedName name="Z_40D9222A_FCB6_47F1_9C31_811F470963D3_.wvu.PrintTitles" localSheetId="0" hidden="1">реестр!$3:$6</definedName>
    <definedName name="Z_40D9222A_FCB6_47F1_9C31_811F470963D3_.wvu.Rows" localSheetId="0" hidden="1">реестр!$2:$2,реестр!#REF!,реестр!$1015:$1016,реестр!$1019:$1021</definedName>
    <definedName name="Z_41A2C45F_33C2_41F8_8063_2AEADBE9B7B0_.wvu.FilterData" localSheetId="0" hidden="1">реестр!$B$5:$HU$983</definedName>
    <definedName name="Z_420E11D4_58E4_419B_AA78_5840E2808B18_.wvu.FilterData" localSheetId="0" hidden="1">реестр!$B$5:$HU$999</definedName>
    <definedName name="Z_446A4A6F_A44B_48A4_A439_EF2CD3988FFF_.wvu.FilterData" localSheetId="0" hidden="1">реестр!$B$5:$HU$999</definedName>
    <definedName name="Z_47585644_A152_46BB_84D6_2E5E10D4DDBA_.wvu.FilterData" localSheetId="0" hidden="1">реестр!$B$5:$HU$983</definedName>
    <definedName name="Z_475F32E7_14EF_47EC_96A3_289526910CCC_.wvu.FilterData" localSheetId="0" hidden="1">реестр!$B$5:$HU$983</definedName>
    <definedName name="Z_47F6EC43_3923_42C1_9F00_87AC419B977A_.wvu.FilterData" localSheetId="0" hidden="1">реестр!$B$5:$HU$983</definedName>
    <definedName name="Z_4A5ACC5F_D9C9_44D5_A23D_D0C6BFA3066A_.wvu.FilterData" localSheetId="0" hidden="1">реестр!$A$6:$HU$982</definedName>
    <definedName name="Z_4A5ACC5F_D9C9_44D5_A23D_D0C6BFA3066A_.wvu.PrintArea" localSheetId="0" hidden="1">реестр!$B$1:$O$982</definedName>
    <definedName name="Z_4A5ACC5F_D9C9_44D5_A23D_D0C6BFA3066A_.wvu.PrintTitles" localSheetId="0" hidden="1">реестр!$3:$6</definedName>
    <definedName name="Z_4A5ACC5F_D9C9_44D5_A23D_D0C6BFA3066A_.wvu.Rows" localSheetId="0" hidden="1">реестр!$2:$2,реестр!$1015:$1016,реестр!$1019:$1021</definedName>
    <definedName name="Z_4AA1E08B_90D1_4A69_9432_DD88D9C4DC6C_.wvu.FilterData" localSheetId="0" hidden="1">реестр!$B$5:$HU$983</definedName>
    <definedName name="Z_4AA1E08B_90D1_4A69_9432_DD88D9C4DC6C_.wvu.PrintArea" localSheetId="0" hidden="1">реестр!$B$1:$O$986</definedName>
    <definedName name="Z_4AA1E08B_90D1_4A69_9432_DD88D9C4DC6C_.wvu.PrintTitles" localSheetId="0" hidden="1">реестр!$3:$6</definedName>
    <definedName name="Z_4AA1E08B_90D1_4A69_9432_DD88D9C4DC6C_.wvu.Rows" localSheetId="0" hidden="1">реестр!$990:$992,реестр!$994:$995,реестр!$1015:$1016,реестр!$1019:$1021</definedName>
    <definedName name="Z_4FBBD474_B177_4365_A93B_14BB3CD6C2FD_.wvu.FilterData" localSheetId="0" hidden="1">реестр!$B$5:$HU$983</definedName>
    <definedName name="Z_50CC7CE8_E92C_4828_AD1A_73707A97CAA5_.wvu.FilterData" localSheetId="0" hidden="1">реестр!$B$5:$HU$999</definedName>
    <definedName name="Z_50DE61A8_E213_41AC_AE78_E396A0BEFD55_.wvu.FilterData" localSheetId="0" hidden="1">реестр!$B$5:$HU$999</definedName>
    <definedName name="Z_537A4D51_7086_4412_AEC7_9DCF358621FE_.wvu.FilterData" localSheetId="0" hidden="1">реестр!$B$5:$HU$999</definedName>
    <definedName name="Z_55AEE143_CBC1_4830_B059_111CD1BF54A7_.wvu.FilterData" localSheetId="0" hidden="1">реестр!$B$5:$HU$999</definedName>
    <definedName name="Z_55CCA311_26F5_4779_8408_65F89ABB1B36_.wvu.FilterData" localSheetId="0" hidden="1">реестр!$B$5:$HU$999</definedName>
    <definedName name="Z_5633D8BD_EC51_4948_BD96_1DBC1D208EE2_.wvu.FilterData" localSheetId="0" hidden="1">реестр!$B$5:$HU$983</definedName>
    <definedName name="Z_5750E1AA_DBDE_4D09_AF12_91AF5FEB7F03_.wvu.FilterData" localSheetId="0" hidden="1">реестр!$B$5:$HU$983</definedName>
    <definedName name="Z_5B10E8FD_38B1_46D5_8A9C_6DAC69013195_.wvu.FilterData" localSheetId="0" hidden="1">реестр!$B$5:$HU$983</definedName>
    <definedName name="Z_5D87300B_8334_48B8_9AA7_D1DB94938697_.wvu.FilterData" localSheetId="0" hidden="1">реестр!$A$6:$HU$982</definedName>
    <definedName name="Z_5E9CD768_3D81_47D1_B3CF_8A7916640059_.wvu.FilterData" localSheetId="0" hidden="1">реестр!$B$5:$HU$999</definedName>
    <definedName name="Z_5EAFCF38_88D3_4958_9278_F6718498437B_.wvu.FilterData" localSheetId="0" hidden="1">реестр!$B$5:$HU$983</definedName>
    <definedName name="Z_61545854_0EE4_400D_ABF1_8EF7C28DB4CD_.wvu.FilterData" localSheetId="0" hidden="1">реестр!$B$5:$HU$999</definedName>
    <definedName name="Z_61B1838D_9E5D_4D57_94FC_A8F8D2135367_.wvu.FilterData" localSheetId="0" hidden="1">реестр!$B$5:$HU$999</definedName>
    <definedName name="Z_638E531B_A272_4351_8676_BE1C5542E129_.wvu.FilterData" localSheetId="0" hidden="1">реестр!$B$5:$HU$983</definedName>
    <definedName name="Z_65940AE6_0F89_4BC9_A9E9_4C0C6B14940D_.wvu.FilterData" localSheetId="0" hidden="1">реестр!$B$5:$HU$999</definedName>
    <definedName name="Z_65940AE6_0F89_4BC9_A9E9_4C0C6B14940D_.wvu.PrintArea" localSheetId="0" hidden="1">реестр!$B$1:$O$982</definedName>
    <definedName name="Z_65940AE6_0F89_4BC9_A9E9_4C0C6B14940D_.wvu.PrintTitles" localSheetId="0" hidden="1">реестр!$3:$6</definedName>
    <definedName name="Z_65940AE6_0F89_4BC9_A9E9_4C0C6B14940D_.wvu.Rows" localSheetId="0" hidden="1">реестр!$2:$2,реестр!$1015:$1016,реестр!$1019:$1021</definedName>
    <definedName name="Z_6C3DBD8F_232C_4159_B1F1_55EC4916F76F_.wvu.FilterData" localSheetId="0" hidden="1">реестр!$B$5:$HU$983</definedName>
    <definedName name="Z_6CDFF428_0B3E_4ECC_992C_1C352568D082_.wvu.FilterData" localSheetId="0" hidden="1">реестр!$B$5:$HU$983</definedName>
    <definedName name="Z_6E6419D4_0A32_430D_8DA3_D3530E471330_.wvu.FilterData" localSheetId="0" hidden="1">реестр!$B$5:$HU$983</definedName>
    <definedName name="Z_70555773_BD8B_46F1_86FE_B053032F765B_.wvu.FilterData" localSheetId="0" hidden="1">реестр!$B$5:$HU$983</definedName>
    <definedName name="Z_70C1D336_9C43_4A51_9479_0A56A4FF9931_.wvu.FilterData" localSheetId="0" hidden="1">реестр!$B$5:$HU$983</definedName>
    <definedName name="Z_7302642A_C6C0_45EB_836E_F38641729335_.wvu.FilterData" localSheetId="0" hidden="1">реестр!$B$5:$HU$999</definedName>
    <definedName name="Z_7665E210_0BD8_4588_89E5_5ECB6D537B92_.wvu.FilterData" localSheetId="0" hidden="1">реестр!$B$5:$HU$999</definedName>
    <definedName name="Z_7B560C5E_7B12_4792_9468_DC15001382B2_.wvu.FilterData" localSheetId="0" hidden="1">реестр!$B$5:$HU$999</definedName>
    <definedName name="Z_7DFEE9E9_0967_49D0_A920_92D98EF44B52_.wvu.FilterData" localSheetId="0" hidden="1">реестр!$B$5:$HU$999</definedName>
    <definedName name="Z_7E368952_8598_4A28_93A4_57BDDD967995_.wvu.FilterData" localSheetId="0" hidden="1">реестр!$B$5:$HU$999</definedName>
    <definedName name="Z_7E70DE11_7C18_4054_884A_BACAF1865A59_.wvu.FilterData" localSheetId="0" hidden="1">реестр!$B$5:$HU$999</definedName>
    <definedName name="Z_8083E37F_9118_48BF_8D64_B624BE91B84F_.wvu.FilterData" localSheetId="0" hidden="1">реестр!$B$5:$HU$999</definedName>
    <definedName name="Z_84732712_2A35_4514_B45F_EB8EC3816C2B_.wvu.FilterData" localSheetId="0" hidden="1">реестр!$B$5:$HU$999</definedName>
    <definedName name="Z_85F8412A_A1CA_4CE8_BD2F_598812669A8D_.wvu.FilterData" localSheetId="0" hidden="1">реестр!$B$5:$HU$999</definedName>
    <definedName name="Z_8625FC25_4E0D_485B_A1DC_598AA284323D_.wvu.FilterData" localSheetId="0" hidden="1">реестр!$B$5:$HU$999</definedName>
    <definedName name="Z_8F7EAD49_1323_46BB_96F7_A93A0CEC311D_.wvu.FilterData" localSheetId="0" hidden="1">реестр!$B$5:$HU$999</definedName>
    <definedName name="Z_90DED687_CDA9_4595_8C07_CF8F8505AB11_.wvu.FilterData" localSheetId="0" hidden="1">реестр!$B$5:$HU$983</definedName>
    <definedName name="Z_95DF517F_8C10_4CDB_85D6_CD6C9AEA6E98_.wvu.FilterData" localSheetId="0" hidden="1">реестр!$B$5:$HU$983</definedName>
    <definedName name="Z_95ED5225_CE9B_4D36_AC97_65297B3B2F8E_.wvu.FilterData" localSheetId="0" hidden="1">реестр!$B$5:$HU$999</definedName>
    <definedName name="Z_98D8F18A_C7C4_4584_A452_9A220ECA6EA0_.wvu.FilterData" localSheetId="0" hidden="1">реестр!$B$5:$HU$983</definedName>
    <definedName name="Z_999A914D_DDCE_45AE_9B61_AB686A219F84_.wvu.FilterData" localSheetId="0" hidden="1">реестр!$B$5:$HU$999</definedName>
    <definedName name="Z_9D0CF251_9CDF_4408_A944_F92C473A9013_.wvu.FilterData" localSheetId="0" hidden="1">реестр!$B$5:$HU$983</definedName>
    <definedName name="Z_9DC25EE4_F5D7_4ABE_B3D1_6D14CBF2C11B_.wvu.FilterData" localSheetId="0" hidden="1">реестр!$B$5:$HU$983</definedName>
    <definedName name="Z_A1F8EA12_C4A6_4F15_989F_98617296BCD9_.wvu.FilterData" localSheetId="0" hidden="1">реестр!$B$5:$HU$999</definedName>
    <definedName name="Z_A1FE2398_7C42_4879_8A54_5CC5D8C259D3_.wvu.FilterData" localSheetId="0" hidden="1">реестр!$B$5:$HU$983</definedName>
    <definedName name="Z_A5369803_AFE1_4025_BCB1_EE84F3356DBD_.wvu.FilterData" localSheetId="0" hidden="1">реестр!$B$5:$HU$983</definedName>
    <definedName name="Z_A5743EC3_21AF_4F2A_B2F5_CBEC0C886D3B_.wvu.FilterData" localSheetId="0" hidden="1">реестр!$B$5:$HU$983</definedName>
    <definedName name="Z_A653CE4A_8B9C_49C8_8743_14BBE9C6E504_.wvu.FilterData" localSheetId="0" hidden="1">реестр!$B$5:$HU$999</definedName>
    <definedName name="Z_A6C1FD2E_93FA_4650_BAAF_9892CA08DC23_.wvu.FilterData" localSheetId="0" hidden="1">реестр!$B$5:$HU$983</definedName>
    <definedName name="Z_ADD22042_72E5_4606_B37D_F24A2A52F95F_.wvu.FilterData" localSheetId="0" hidden="1">реестр!$B$5:$HU$983</definedName>
    <definedName name="Z_AEA57A97_B3E9_4F14_B4B0_335976E9A7DF_.wvu.FilterData" localSheetId="0" hidden="1">реестр!$B$5:$HU$999</definedName>
    <definedName name="Z_B2D8ACCE_7693_4A54_AED4_E14417B539F1_.wvu.FilterData" localSheetId="0" hidden="1">реестр!$B$5:$HU$983</definedName>
    <definedName name="Z_B34E460F_C193_4EA2_994D_377C0E6BDF14_.wvu.FilterData" localSheetId="0" hidden="1">реестр!$B$5:$HU$999</definedName>
    <definedName name="Z_B3807E31_F1FC_42B1_B5FF_774D29756C49_.wvu.FilterData" localSheetId="0" hidden="1">реестр!$A$6:$HU$982</definedName>
    <definedName name="Z_B54A626E_BD1E_46E0_A9D2_E21EB93438CD_.wvu.FilterData" localSheetId="0" hidden="1">реестр!$B$5:$HU$983</definedName>
    <definedName name="Z_B743F991_3AE8_4471_8BAF_127E19BA6F38_.wvu.FilterData" localSheetId="0" hidden="1">реестр!$B$5:$HU$999</definedName>
    <definedName name="Z_B7A0466B_5F8E_4E05_A26E_A03572EB3466_.wvu.FilterData" localSheetId="0" hidden="1">реестр!$B$5:$HU$999</definedName>
    <definedName name="Z_B8C4A5CA_1333_4290_A823_55109FE90776_.wvu.FilterData" localSheetId="0" hidden="1">реестр!$B$5:$HU$999</definedName>
    <definedName name="Z_B95104B1_9A03_4F24_A529_64B87A28A100_.wvu.FilterData" localSheetId="0" hidden="1">реестр!$B$5:$HU$983</definedName>
    <definedName name="Z_B97D1D14_868A_4E42_AEAD_BE95CDC50180_.wvu.FilterData" localSheetId="0" hidden="1">реестр!$A$6:$HU$982</definedName>
    <definedName name="Z_BF8FBED4_4AAC_42C2_A237_275BB1A474B6_.wvu.FilterData" localSheetId="0" hidden="1">реестр!$B$5:$HU$999</definedName>
    <definedName name="Z_C31DDEC7_F1C6_4A6E_9D23_6769A74E6ED3_.wvu.FilterData" localSheetId="0" hidden="1">реестр!$B$5:$HU$983</definedName>
    <definedName name="Z_C4071113_93AD_479F_9BD1_165C3191B181_.wvu.FilterData" localSheetId="0" hidden="1">реестр!$B$5:$HU$983</definedName>
    <definedName name="Z_C724F9E4_A713_4D54_98E6_155FEBD8287E_.wvu.FilterData" localSheetId="0" hidden="1">реестр!$B$5:$HU$983</definedName>
    <definedName name="Z_CA1613A7_8581_4936_856F_E3C33C85BEBD_.wvu.FilterData" localSheetId="0" hidden="1">реестр!$B$5:$HU$999</definedName>
    <definedName name="Z_CA33B689_0404_4F1E_ACA5_B07BF700B7CE_.wvu.FilterData" localSheetId="0" hidden="1">реестр!$B$5:$HU$983</definedName>
    <definedName name="Z_D23ED87C_25C7_4BF0_BF32_34F202886DE1_.wvu.FilterData" localSheetId="0" hidden="1">реестр!$B$5:$HU$983</definedName>
    <definedName name="Z_D23ED87C_25C7_4BF0_BF32_34F202886DE1_.wvu.PrintArea" localSheetId="0" hidden="1">реестр!$B$1:$O$986</definedName>
    <definedName name="Z_D23ED87C_25C7_4BF0_BF32_34F202886DE1_.wvu.PrintTitles" localSheetId="0" hidden="1">реестр!$3:$6</definedName>
    <definedName name="Z_D23ED87C_25C7_4BF0_BF32_34F202886DE1_.wvu.Rows" localSheetId="0" hidden="1">реестр!$990:$992,реестр!$994:$995,реестр!$1015:$1016,реестр!$1019:$1021</definedName>
    <definedName name="Z_D354CABF_C602_43A3_834E_A4E13EF0FFE3_.wvu.FilterData" localSheetId="0" hidden="1">реестр!$B$5:$HU$983</definedName>
    <definedName name="Z_D5328AC5_22CE_498B_A00F_8A8F4D4A55C0_.wvu.FilterData" localSheetId="0" hidden="1">реестр!$B$5:$HU$999</definedName>
    <definedName name="Z_D6EFC498_BFC3_4B0A_BD79_7FF0E90CE45D_.wvu.FilterData" localSheetId="0" hidden="1">реестр!$B$5:$HU$983</definedName>
    <definedName name="Z_D774BC56_30E1_4D86_9E12_A4AC01CBE807_.wvu.FilterData" localSheetId="0" hidden="1">реестр!$B$5:$HU$999</definedName>
    <definedName name="Z_DE328CE7_B4C6_41D7_BC22_1D8F5E14A483_.wvu.FilterData" localSheetId="0" hidden="1">реестр!$B$5:$HU$999</definedName>
    <definedName name="Z_DF007A43_164F_4D9A_89F4_D958F4EAA2BD_.wvu.FilterData" localSheetId="0" hidden="1">реестр!$B$5:$HU$999</definedName>
    <definedName name="Z_DFD1D93D_2B30_49E3_95CD_10412227BE02_.wvu.FilterData" localSheetId="0" hidden="1">реестр!$B$5:$HU$983</definedName>
    <definedName name="Z_E034999A_36A9_43FC_B873_91CFF4CB44DA_.wvu.FilterData" localSheetId="0" hidden="1">реестр!$B$5:$HU$999</definedName>
    <definedName name="Z_E06BF8BE_3C74_4CB9_8D56_C3B8A280B643_.wvu.FilterData" localSheetId="0" hidden="1">реестр!$B$5:$HU$983</definedName>
    <definedName name="Z_E1E565AD_2AB5_462E_A2A1_6D6891CB9957_.wvu.FilterData" localSheetId="0" hidden="1">реестр!$B$5:$HU$983</definedName>
    <definedName name="Z_E2184AB9_79F9_409F_AED1_DD804DBD6089_.wvu.FilterData" localSheetId="0" hidden="1">реестр!$B$5:$HU$999</definedName>
    <definedName name="Z_E4558880_A3A0_411D_BF8A_D35F281C9685_.wvu.FilterData" localSheetId="0" hidden="1">реестр!$B$5:$HU$999</definedName>
    <definedName name="Z_E46EA521_467A_40E9_B526_6FECE3829475_.wvu.FilterData" localSheetId="0" hidden="1">реестр!$B$5:$HU$999</definedName>
    <definedName name="Z_E98D4A4B_B1C5_40AF_A238_8823214462AE_.wvu.FilterData" localSheetId="0" hidden="1">реестр!$B$5:$HU$999</definedName>
    <definedName name="Z_EF4C4000_EFB9_41D7_8FAB_8BA21A38FE47_.wvu.FilterData" localSheetId="0" hidden="1">реестр!$B$5:$HU$999</definedName>
    <definedName name="Z_F0CE9427_5D52_4BB1_9DCE_42194D2A6296_.wvu.FilterData" localSheetId="0" hidden="1">реестр!$B$5:$HU$999</definedName>
    <definedName name="Z_F0FE6362_C925_4362_9D04_B059AA1B24ED_.wvu.FilterData" localSheetId="0" hidden="1">реестр!$B$5:$HU$983</definedName>
    <definedName name="Z_F448C3FC_B40A_44F9_ACED_6E2287B921C7_.wvu.FilterData" localSheetId="0" hidden="1">реестр!$B$5:$HU$999</definedName>
    <definedName name="Z_F59FB007_3942_4DC3_BB34_18A3060FDF0A_.wvu.FilterData" localSheetId="0" hidden="1">реестр!$B$5:$HU$983</definedName>
    <definedName name="Z_F7826E12_FDAB_4DBC_97A5_2897E340D273_.wvu.FilterData" localSheetId="0" hidden="1">реестр!$A$6:$HU$982</definedName>
    <definedName name="Z_F9D51233_451B_40B6_AB2E_7D0E97898B47_.wvu.FilterData" localSheetId="0" hidden="1">реестр!$B$5:$HU$999</definedName>
    <definedName name="Z_FB1477EC_4719_48B0_8C1E_C78F3F99B098_.wvu.FilterData" localSheetId="0" hidden="1">реестр!$B$5:$HU$983</definedName>
    <definedName name="Z_FCB81D73_61E7_44AE_B1F4_593D36476DC0_.wvu.FilterData" localSheetId="0" hidden="1">реестр!$B$5:$HU$999</definedName>
    <definedName name="Z_FD929624_78B3_4D5E_BAD1_8FE6ABB61491_.wvu.FilterData" localSheetId="0" hidden="1">реестр!$B$5:$HU$999</definedName>
    <definedName name="_xlnm.Print_Titles" localSheetId="0">реестр!$3:$6</definedName>
    <definedName name="Коды_видовНПА">[1]ВидыНПА!$A$2:$A$76</definedName>
    <definedName name="Коды_полномочий">[2]Полномочия!$A$2:$A$769</definedName>
    <definedName name="_xlnm.Print_Area" localSheetId="0">реестр!$B$1:$O$984</definedName>
  </definedNames>
  <calcPr calcId="191029" iterate="1"/>
  <customWorkbookViews>
    <customWorkbookView name="Смирнова Марина Сергеевна - Личное представление" guid="{4A5ACC5F-D9C9-44D5-A23D-D0C6BFA3066A}" mergeInterval="0" personalView="1" maximized="1" xWindow="-8" yWindow="-8" windowWidth="1936" windowHeight="1056" activeSheetId="1"/>
    <customWorkbookView name="Бухалова Юлия Викторовна - Личное представление" guid="{1BEDA201-13DA-46DF-8E67-7F9ED057E155}" mergeInterval="0" personalView="1" maximized="1" xWindow="-8" yWindow="-8" windowWidth="1936" windowHeight="1056" activeSheetId="1" showComments="commIndAndComment"/>
    <customWorkbookView name="Иванова Ольга Николаевна - Личное представление" guid="{65940AE6-0F89-4BC9-A9E9-4C0C6B14940D}" mergeInterval="0" personalView="1" maximized="1" xWindow="-8" yWindow="-8" windowWidth="1936" windowHeight="1056" activeSheetId="1"/>
    <customWorkbookView name="Иванова - Личное представление" guid="{40D9222A-FCB6-47F1-9C31-811F470963D3}" mergeInterval="0" personalView="1" maximized="1" xWindow="-8" yWindow="-8" windowWidth="1936" windowHeight="1056" activeSheetId="1" showComments="commIndAndComment"/>
    <customWorkbookView name="Плаксина Екатерина Петровна - Личное представление" guid="{1B6CABEC-4540-4CDE-8045-1B50BF917789}" mergeInterval="0" personalView="1" maximized="1" windowWidth="1276" windowHeight="799" tabRatio="604" activeSheetId="1"/>
    <customWorkbookView name="ivanovaon - Личное представление" guid="{4AA1E08B-90D1-4A69-9432-DD88D9C4DC6C}" mergeInterval="0" personalView="1" maximized="1" xWindow="1" yWindow="1" windowWidth="1276" windowHeight="794" tabRatio="604" activeSheetId="1"/>
    <customWorkbookView name="Белова Татьяна Николаевна - Личное представление" guid="{D23ED87C-25C7-4BF0-BF32-34F202886DE1}" mergeInterval="0" personalView="1" maximized="1" xWindow="1" yWindow="1" windowWidth="1436" windowHeight="670" tabRatio="60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5" i="1" l="1"/>
  <c r="K65" i="1"/>
  <c r="L65" i="1"/>
  <c r="M65" i="1"/>
  <c r="N65" i="1"/>
  <c r="I65" i="1"/>
  <c r="I948" i="1" l="1"/>
  <c r="I922" i="1" s="1"/>
  <c r="I913" i="1"/>
  <c r="I777" i="1"/>
  <c r="I746" i="1"/>
  <c r="I657" i="1"/>
  <c r="I578" i="1"/>
  <c r="I521" i="1"/>
  <c r="I444" i="1"/>
  <c r="I436" i="1"/>
  <c r="I377" i="1"/>
  <c r="I207" i="1"/>
  <c r="I138" i="1"/>
  <c r="I117" i="1"/>
  <c r="I82" i="1"/>
  <c r="I10" i="1"/>
  <c r="I576" i="1" l="1"/>
  <c r="I8" i="1"/>
  <c r="N82" i="1" l="1"/>
  <c r="M82" i="1"/>
  <c r="L82" i="1"/>
  <c r="K82" i="1"/>
  <c r="J82" i="1"/>
  <c r="J117" i="1"/>
  <c r="K117" i="1"/>
  <c r="L117" i="1"/>
  <c r="M117" i="1"/>
  <c r="N117" i="1"/>
  <c r="J777" i="1"/>
  <c r="K777" i="1"/>
  <c r="L777" i="1"/>
  <c r="M777" i="1"/>
  <c r="N777" i="1"/>
  <c r="J913" i="1" l="1"/>
  <c r="K913" i="1"/>
  <c r="L913" i="1"/>
  <c r="M913" i="1"/>
  <c r="N913" i="1"/>
  <c r="J207" i="1" l="1"/>
  <c r="K207" i="1"/>
  <c r="L207" i="1"/>
  <c r="M207" i="1"/>
  <c r="N207" i="1"/>
  <c r="J948" i="1"/>
  <c r="K948" i="1"/>
  <c r="L948" i="1"/>
  <c r="M948" i="1"/>
  <c r="N948" i="1"/>
  <c r="J10" i="1" l="1"/>
  <c r="K10" i="1"/>
  <c r="L10" i="1"/>
  <c r="M10" i="1"/>
  <c r="N10" i="1"/>
  <c r="J444" i="1" l="1"/>
  <c r="K444" i="1"/>
  <c r="L444" i="1"/>
  <c r="M444" i="1"/>
  <c r="N444" i="1"/>
  <c r="J138" i="1" l="1"/>
  <c r="K138" i="1"/>
  <c r="L138" i="1"/>
  <c r="M138" i="1"/>
  <c r="N138" i="1"/>
  <c r="J922" i="1" l="1"/>
  <c r="K922" i="1"/>
  <c r="L922" i="1"/>
  <c r="M922" i="1"/>
  <c r="N922" i="1"/>
  <c r="I772" i="1"/>
  <c r="I769" i="1" s="1"/>
  <c r="J578" i="1" l="1"/>
  <c r="K578" i="1"/>
  <c r="L578" i="1"/>
  <c r="M578" i="1"/>
  <c r="N578" i="1"/>
  <c r="J436" i="1" l="1"/>
  <c r="K436" i="1"/>
  <c r="L436" i="1"/>
  <c r="M436" i="1"/>
  <c r="N436" i="1"/>
  <c r="J657" i="1" l="1"/>
  <c r="K657" i="1"/>
  <c r="L657" i="1"/>
  <c r="M657" i="1"/>
  <c r="J377" i="1"/>
  <c r="K377" i="1"/>
  <c r="N977" i="1" l="1"/>
  <c r="N969" i="1" s="1"/>
  <c r="M977" i="1"/>
  <c r="M969" i="1" s="1"/>
  <c r="L977" i="1"/>
  <c r="L969" i="1" s="1"/>
  <c r="K977" i="1"/>
  <c r="K969" i="1" s="1"/>
  <c r="J977" i="1"/>
  <c r="J969" i="1" s="1"/>
  <c r="I977" i="1"/>
  <c r="I969" i="1" l="1"/>
  <c r="I910" i="1" s="1"/>
  <c r="I7" i="1" s="1"/>
  <c r="I982" i="1" l="1"/>
  <c r="N746" i="1"/>
  <c r="M746" i="1"/>
  <c r="M576" i="1" s="1"/>
  <c r="L746" i="1"/>
  <c r="L576" i="1" s="1"/>
  <c r="K746" i="1"/>
  <c r="K576" i="1" s="1"/>
  <c r="J746" i="1"/>
  <c r="J576" i="1" s="1"/>
  <c r="J521" i="1" l="1"/>
  <c r="J8" i="1" s="1"/>
  <c r="K521" i="1"/>
  <c r="K8" i="1" s="1"/>
  <c r="L521" i="1"/>
  <c r="M521" i="1"/>
  <c r="N521" i="1"/>
  <c r="L377" i="1"/>
  <c r="M377" i="1"/>
  <c r="N377" i="1"/>
  <c r="N8" i="1" l="1"/>
  <c r="M8" i="1"/>
  <c r="L8" i="1"/>
  <c r="N657" i="1"/>
  <c r="N576" i="1" s="1"/>
  <c r="N772" i="1" l="1"/>
  <c r="M772" i="1"/>
  <c r="L772" i="1"/>
  <c r="L769" i="1" s="1"/>
  <c r="K772" i="1"/>
  <c r="J772" i="1"/>
  <c r="K769" i="1" l="1"/>
  <c r="J769" i="1"/>
  <c r="J910" i="1" l="1"/>
  <c r="J982" i="1" s="1"/>
  <c r="M910" i="1"/>
  <c r="M782" i="1" s="1"/>
  <c r="K910" i="1"/>
  <c r="K982" i="1" s="1"/>
  <c r="L910" i="1"/>
  <c r="N910" i="1"/>
  <c r="K7" i="1" l="1"/>
  <c r="L782" i="1"/>
  <c r="L7" i="1"/>
  <c r="N782" i="1"/>
  <c r="M769" i="1"/>
  <c r="M7" i="1" s="1"/>
  <c r="L982" i="1"/>
  <c r="J7" i="1"/>
  <c r="M982" i="1" l="1"/>
  <c r="N769" i="1"/>
  <c r="N982" i="1" l="1"/>
  <c r="N7" i="1"/>
</calcChain>
</file>

<file path=xl/sharedStrings.xml><?xml version="1.0" encoding="utf-8"?>
<sst xmlns="http://schemas.openxmlformats.org/spreadsheetml/2006/main" count="3464" uniqueCount="1725">
  <si>
    <t>Постановление мэрии города от  24.06.2011 № 2690 "Об утверждении устава муниципального казенного учреждения "Управление капитального строительства и ремонтов"</t>
  </si>
  <si>
    <t xml:space="preserve">в целом      </t>
  </si>
  <si>
    <t>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</si>
  <si>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1.10</t>
  </si>
  <si>
    <t>1.12</t>
  </si>
  <si>
    <t>1.13</t>
  </si>
  <si>
    <t>1.15</t>
  </si>
  <si>
    <t>1.16</t>
  </si>
  <si>
    <t>1.17</t>
  </si>
  <si>
    <t>1.18</t>
  </si>
  <si>
    <t>Решение Череповецкой городской Думы от 29.09.2009 № 106 "О Положении о комитете по физической культуре и спорту мэрии города Череповца"</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</si>
  <si>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</si>
  <si>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</si>
  <si>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</si>
  <si>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1.</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</si>
  <si>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</si>
  <si>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владение, пользование и распоряжение имуществом, находящимся в муниципальной собственности городского округа</t>
  </si>
  <si>
    <t xml:space="preserve"> в целом</t>
  </si>
  <si>
    <t xml:space="preserve">Решение Череповецкой городской Думы от 01.12.2009 № 144 "О Положении об управлении архитектуры и градостроительства мэрии города Череповца"                                                                                                  </t>
  </si>
  <si>
    <t>0409</t>
  </si>
  <si>
    <t xml:space="preserve">в целом    </t>
  </si>
  <si>
    <t>0501</t>
  </si>
  <si>
    <t>1003</t>
  </si>
  <si>
    <t xml:space="preserve">в целом </t>
  </si>
  <si>
    <t>0410</t>
  </si>
  <si>
    <t>0702</t>
  </si>
  <si>
    <t>Постановление Череповецкой городской Думы от 27.09.2005 № 87 "О Положении о звании "Почетный гражданин города Череповца"</t>
  </si>
  <si>
    <t>Постановление Череповецкой городской Думы от 27.09.2005 № 88 "О Положении о Почетном знаке "За особые заслуги перед городом Череповцом"</t>
  </si>
  <si>
    <t>Постановление Череповецкой городской Думы от 23.09.2003 № 120 "Об учреждении городских премий им. И.А. Милютина в области образования, городских стипендий и премий одаренным детям"</t>
  </si>
  <si>
    <t>Решение Череповецкой городской Думы от 29.01.2008 № 9 "О гарантиях, предоставляемых гражданам на условиях договора пожизненного содержания с иждивением"</t>
  </si>
  <si>
    <t>Решение Череповецкой городской Думы от 28.03.2006 № 50 "Об участии муниципального образования "Город Череповец" в создании и деятельности Ассоциации "Совет муниципальных образований Вологодской области"</t>
  </si>
  <si>
    <t>Постановление мэра города от 27.12.2006 № 5698 "О создании муниципального учреждения "Информационное мониторинговое агентство "Череповец"</t>
  </si>
  <si>
    <t xml:space="preserve">в целом        </t>
  </si>
  <si>
    <t>организация ритуальных услуг и содержание мест захоронения</t>
  </si>
  <si>
    <t>создание условий для организации досуга и обеспечения жителей городского округа услугами организаций культуры</t>
  </si>
  <si>
    <t>создание условий для массового отдыха жителей городского округа и организация обустройства мест массового отдыха населения</t>
  </si>
  <si>
    <t>1.21</t>
  </si>
  <si>
    <t>1.22</t>
  </si>
  <si>
    <t>1.23</t>
  </si>
  <si>
    <t>1.24</t>
  </si>
  <si>
    <t>1.25</t>
  </si>
  <si>
    <t>1.26</t>
  </si>
  <si>
    <t>1.27</t>
  </si>
  <si>
    <t>0701</t>
  </si>
  <si>
    <t>0503</t>
  </si>
  <si>
    <t>0801</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</si>
  <si>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</si>
  <si>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обеспечение первичных мер пожарной безопасности в границах городского округа</t>
  </si>
  <si>
    <t>Постановление мэра города от 12.12.2008 № 4421 "Об утверждении Положения о порядке долевого финансирования капитального ремонта многоквартирных домов, осуществляемых за счет средств собственников"</t>
  </si>
  <si>
    <t>1301</t>
  </si>
  <si>
    <t>0113</t>
  </si>
  <si>
    <t>фактически исполнено</t>
  </si>
  <si>
    <t>Наименование вопроса местного значения, расходного обязательства</t>
  </si>
  <si>
    <t>Примечание</t>
  </si>
  <si>
    <t>0104</t>
  </si>
  <si>
    <t>0111</t>
  </si>
  <si>
    <t>0412</t>
  </si>
  <si>
    <t>0505</t>
  </si>
  <si>
    <t>0605</t>
  </si>
  <si>
    <t>0709</t>
  </si>
  <si>
    <t>0804</t>
  </si>
  <si>
    <t>1105</t>
  </si>
  <si>
    <t xml:space="preserve">в целом                                                                                                                                                               </t>
  </si>
  <si>
    <t>ВКЛЮЧАЯ:</t>
  </si>
  <si>
    <t>в целом</t>
  </si>
  <si>
    <t>0106</t>
  </si>
  <si>
    <t>0707</t>
  </si>
  <si>
    <t xml:space="preserve">ст. 16.1  гл. 3                                                                                                                                                                                                    </t>
  </si>
  <si>
    <t>Закон Вологодской области от 28.06.2006 № 1465-ОЗ "О наделении органов местного самоуправления отдельными государственными полномочиями в сфере охраны окружающей среды"</t>
  </si>
  <si>
    <t>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</si>
  <si>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1004</t>
  </si>
  <si>
    <t>Решение Череповецкой городской Думы от 29.05.2012 № 94 "О социальной помощи"</t>
  </si>
  <si>
    <t>0105</t>
  </si>
  <si>
    <t xml:space="preserve">Закон Вологодской области от 30.06.2002 № 804-ОЗ "Об административных комиссиях в муниципальных образованиях Вологодской области"   </t>
  </si>
  <si>
    <t>Закон Вологодской области от 28.11.2005 № 1369-ОЗ "О наделении органов местного самоуправления отдельными государственными полномочиями в сфере административных отношений"</t>
  </si>
  <si>
    <t>0408</t>
  </si>
  <si>
    <t>запланировано</t>
  </si>
  <si>
    <t>1.8</t>
  </si>
  <si>
    <t>1.1</t>
  </si>
  <si>
    <t>1.2</t>
  </si>
  <si>
    <t>1.3</t>
  </si>
  <si>
    <t>1.6</t>
  </si>
  <si>
    <t>0907</t>
  </si>
  <si>
    <t>расходы на оплату услуг бани по льготным помывкам</t>
  </si>
  <si>
    <t>расходы на социальную поддержку пенсионеров на условиях договора пожизненного содержания с иждивением</t>
  </si>
  <si>
    <t>расходы на членский взнос в Совет муниципальных образований Вологодской области</t>
  </si>
  <si>
    <t>Решение Череповецкой городской Думы от 25.12.2012 № 260 "О дополнительных расходах городского бюджета на выполнение переданных отдельных государственных полномочий в сфере образования"</t>
  </si>
  <si>
    <t xml:space="preserve">Решение Череповецкой городской Думы от 04.03.2008 № 40 "О Положении об оплате труда муниципальных служащих органов городского самоуправления"                </t>
  </si>
  <si>
    <t>Решение Череповецкой городской Думы от 23.04.2013 № 69 "О социальной поддержке"</t>
  </si>
  <si>
    <t xml:space="preserve">в целом                                                                                                                                                                                                                                                                             </t>
  </si>
  <si>
    <t>Закон Вологодской области от 17.12.2007 № 1719-ОЗ "О наделении органов местного самоуправления отдельными государственными полномочиями в сфере образования"</t>
  </si>
  <si>
    <t>Решение Череповецкой городской Думы от 29.01.2008 № 10 "О дополнительной мере социальной поддержки отдельным категориям граждан"</t>
  </si>
  <si>
    <t>Постановление мэрии города от 25.06.2013 № 2902 "О создании муниципального бюджетного учреждения "Многофункциональный центр организации предоставления государственных услуг в г. Череповце"</t>
  </si>
  <si>
    <t>Закон Вологодской области от 26.12.2007 № 1727-ОЗ "О регулировании некоторых вопросов оплаты труда муниципальных служащих в Вологодской области"</t>
  </si>
  <si>
    <t>Постановление мэра города от 09.12.2008 № 4334 "Об утверждении Правил предоставления в мэрии города ежегодного дополнительного оплачиваемого отпуска работникам с ненормированным рабочим днем"</t>
  </si>
  <si>
    <t xml:space="preserve"> 0408</t>
  </si>
  <si>
    <t>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</si>
  <si>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наименование и реквизиты нормативного правового акта</t>
  </si>
  <si>
    <t xml:space="preserve">Постановление мэрии города от 17.01.2014 № 220 "О создании муниципального автономного учреждения "Центр социального питания" </t>
  </si>
  <si>
    <t>расходы на выполнение функций департаментом жилищно-коммунального хозяйства мэрии города (руководство и управление)</t>
  </si>
  <si>
    <t>расходы на выполнение функций управлением архитектуры и градостроительства мэрии города в области градостроительной деятельности</t>
  </si>
  <si>
    <t>расходы на выполнение функций управлением образования мэрии города (осуществление управления в сфере дошкольного, начального общего, основного общего, среднего общего образования, дополнительного образования детей)</t>
  </si>
  <si>
    <t>расходы на выполнение функций комитетом по управлению имуществом города (решение вопросов местного значения)</t>
  </si>
  <si>
    <t>выполнение функций контрольно-счетной палатой города Череповца (организация внешнего муниципального финансового контроля)</t>
  </si>
  <si>
    <t>Решение Череповецкой городской Думы от 25.02.2014 № 14 "О Положении об оплате труда муниципальных служащих контрольно-счетной палаты города Череповца"</t>
  </si>
  <si>
    <t xml:space="preserve">расходы на выполнение функций муниципальным казенным учреждением "Управление капитального строительства и ремонтов" </t>
  </si>
  <si>
    <t>формирование и содержание муниципального архива</t>
  </si>
  <si>
    <t>Федеральный закон от 06.10.2003 № 131-ФЗ "Об общих принципах организации местного самоуправления в Российской Федерации"</t>
  </si>
  <si>
    <t xml:space="preserve">Федеральный закон от 06.10.2003 № 131-ФЗ "Об общих принципах организации местного самоуправления в Российской Федерации"    </t>
  </si>
  <si>
    <t>Федеральный закон от 02.03.2007 № 25-ФЗ "О муниципальной службе в Российской Федерации"</t>
  </si>
  <si>
    <t>Постановление Череповецкой городской Думы от 28.10.2002 № 131 "О нормах расходов на служебные командировки в пределах Российской Федерации"</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</si>
  <si>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</si>
  <si>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</si>
  <si>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</si>
  <si>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</si>
  <si>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</si>
  <si>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</si>
  <si>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</si>
  <si>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</si>
  <si>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</si>
  <si>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</si>
  <si>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</si>
  <si>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</si>
  <si>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</si>
  <si>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</si>
  <si>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</si>
  <si>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</si>
  <si>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</si>
  <si>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</si>
  <si>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</si>
  <si>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</si>
  <si>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</si>
  <si>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</si>
  <si>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 xml:space="preserve">Федеральный закон от 06.10.2003 № 131-ФЗ "Об общих принципах организации местного самоуправления в Российской Федерации"                                                            </t>
  </si>
  <si>
    <t>расходы на оказание услуг, выполнение работ муниципальным казенным архивным учреждением "Череповецкий центр хранения документации"</t>
  </si>
  <si>
    <t xml:space="preserve">расходы на выполнение отдельных государственных полномочий в сфере архивного дела муниципальным казенным архивным учреждением "Череповецкий центр хранения документации" </t>
  </si>
  <si>
    <t>Решение Череповецкой городской Думы от 25.06.2013 № 122 "Об организации предоставления государственных и муниципальных услуг в многофункциональном центре предоставления государственных и муниципальных услуг"</t>
  </si>
  <si>
    <t>Решение Череповецкой городской Думы от 24.12.2013 № 273 "О создании контрольно-счетной палаты города Череповца и внесении изменений в структуру Череповецкой городской Думы"</t>
  </si>
  <si>
    <t>1.20</t>
  </si>
  <si>
    <t>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</si>
  <si>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</si>
  <si>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расходы на составление (изменение) списков кандидатов в присяжные заседатели федеральных судов</t>
  </si>
  <si>
    <t xml:space="preserve">расходы на членский взнос в Союз Российских городов                                     </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</si>
  <si>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</si>
  <si>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Постановление мэрии города от 30.10.2015 № 5730 "Об утверждении устава муниципального казенного учреждения "Финансово-бухгалтерский центр"</t>
  </si>
  <si>
    <t>Постановление мэрии города от 02.09.2015 № 4735 "О создании муниципального казенного учреждения "Финансово-бухгалтерский центр"</t>
  </si>
  <si>
    <t>расходы на оплату услуг по финансовой аренде (лизингу) автобусов</t>
  </si>
  <si>
    <t>3.1</t>
  </si>
  <si>
    <t>плановый период</t>
  </si>
  <si>
    <t>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</si>
  <si>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</si>
  <si>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А-00.003.00</t>
  </si>
  <si>
    <t>А-00.004.00</t>
  </si>
  <si>
    <t>А-00.006.00</t>
  </si>
  <si>
    <t>А-00.007.00</t>
  </si>
  <si>
    <t>А-00.007.01</t>
  </si>
  <si>
    <t>А-00.007.02</t>
  </si>
  <si>
    <t>А-00.003.01</t>
  </si>
  <si>
    <t>А-00.003.02</t>
  </si>
  <si>
    <t>А-00.003.03</t>
  </si>
  <si>
    <t>А-00.003.06</t>
  </si>
  <si>
    <t>А-00.003.07</t>
  </si>
  <si>
    <t>А-00.003.08</t>
  </si>
  <si>
    <t>А-00.003.09</t>
  </si>
  <si>
    <t>А-00.006.02</t>
  </si>
  <si>
    <t>А-00.006.03</t>
  </si>
  <si>
    <t>участие в предупреждении и ликвидации последствий чрезвычайных ситуаций в границах городского округа</t>
  </si>
  <si>
    <t>А-00.016.00</t>
  </si>
  <si>
    <t>А-00.028.00</t>
  </si>
  <si>
    <t>А-00.028.01</t>
  </si>
  <si>
    <t>А-00.028.02</t>
  </si>
  <si>
    <t>А-00.029.00</t>
  </si>
  <si>
    <t>А-00.030.00</t>
  </si>
  <si>
    <t>2.</t>
  </si>
  <si>
    <t>Б-00.000.00</t>
  </si>
  <si>
    <t>функционирование органов местного самоуправления</t>
  </si>
  <si>
    <t>Б-00.001.00</t>
  </si>
  <si>
    <t>Б-00.001.01</t>
  </si>
  <si>
    <t>Б-00.001.02</t>
  </si>
  <si>
    <t>Б-00.001.03</t>
  </si>
  <si>
    <t>Б-00.001.04</t>
  </si>
  <si>
    <t>Б-00.001.05</t>
  </si>
  <si>
    <t>Б-00.001.07</t>
  </si>
  <si>
    <t>Б-00.001.08</t>
  </si>
  <si>
    <t>Б-00.001.09</t>
  </si>
  <si>
    <t>Б-00.001.11</t>
  </si>
  <si>
    <t>Б-00.001.12</t>
  </si>
  <si>
    <t>ст. 16 гл. 3</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</si>
  <si>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</si>
  <si>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Б-00.005.00</t>
  </si>
  <si>
    <t>Б-00.005.01</t>
  </si>
  <si>
    <t>Б-00.005.03</t>
  </si>
  <si>
    <t>Б-00.005.05</t>
  </si>
  <si>
    <t>Б-00.005.06</t>
  </si>
  <si>
    <t>Б-00.016.00</t>
  </si>
  <si>
    <t>В-00.000.00</t>
  </si>
  <si>
    <t>В-01.000.00</t>
  </si>
  <si>
    <t>создание условий для развития туризма</t>
  </si>
  <si>
    <t>В-01.007.00</t>
  </si>
  <si>
    <t>В-03.000.00</t>
  </si>
  <si>
    <t>Г-00.000.00</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</si>
  <si>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</si>
  <si>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Г-01.000.00</t>
  </si>
  <si>
    <t>Г-01.002.00</t>
  </si>
  <si>
    <t>1.4</t>
  </si>
  <si>
    <t>1.5</t>
  </si>
  <si>
    <t>2.1</t>
  </si>
  <si>
    <t>2.2</t>
  </si>
  <si>
    <t>2.4</t>
  </si>
  <si>
    <t>2.5</t>
  </si>
  <si>
    <t>3.</t>
  </si>
  <si>
    <t>3.1.1</t>
  </si>
  <si>
    <t>4.</t>
  </si>
  <si>
    <t>4.1</t>
  </si>
  <si>
    <t>расходы на предоставление социальных выплат на приобретение (строительство) жилья молодыми семьями</t>
  </si>
  <si>
    <t>Решение Череповецкой городской Думы от 24.12.2013 № 274 "Об утверждении Положения о контрольно-счетной палате города Череповца"</t>
  </si>
  <si>
    <t>расходы на профессиональную подготовку и переподготовку, курсы повышения квалификации работников</t>
  </si>
  <si>
    <t>расходы на льготное питание обучающихся</t>
  </si>
  <si>
    <t xml:space="preserve">
расходы на выявление самовольно установленных рекламных конструкций, установленных на муниципальном недвижимом имуществе, принятие решения об их демонтаже и организация работ по демонтажу</t>
  </si>
  <si>
    <t>А-00.006.01</t>
  </si>
  <si>
    <t>0100, 0300, 0400, 0500, 0600, 0700, 0800, 1000, 1100, 1300</t>
  </si>
  <si>
    <t>1.7</t>
  </si>
  <si>
    <t>1.9</t>
  </si>
  <si>
    <t>Б-00.005.02</t>
  </si>
  <si>
    <t>В-03.000.01</t>
  </si>
  <si>
    <t>В-03.000.03</t>
  </si>
  <si>
    <t>В-03.000.04</t>
  </si>
  <si>
    <t>В-03.000.05</t>
  </si>
  <si>
    <t>В-03.000.06</t>
  </si>
  <si>
    <t>В-03.000.11</t>
  </si>
  <si>
    <t>В-03.000.12</t>
  </si>
  <si>
    <t>В-03.000.13</t>
  </si>
  <si>
    <t>В-03.000.15</t>
  </si>
  <si>
    <t>В-03.000.16</t>
  </si>
  <si>
    <t>В-03.000.19</t>
  </si>
  <si>
    <t>В-03.000.20</t>
  </si>
  <si>
    <t>В-03.000.21</t>
  </si>
  <si>
    <t>В-03.000.23</t>
  </si>
  <si>
    <t>В-03.000.24</t>
  </si>
  <si>
    <t>В-03.000.25</t>
  </si>
  <si>
    <t>4.1.1</t>
  </si>
  <si>
    <t>Постановление мэрии города от 06.07.2016 № 2968 "О Положении о премировании муниципальных служащих мэрии города за выполнение особо важных и сложных заданий"</t>
  </si>
  <si>
    <t>Постановление мэрии города от 24.11.2009 № 4189 "Об оплате труда в выходные и нерабочие праздничные дни"</t>
  </si>
  <si>
    <t>Постановление мэрии города от 19.06.2013 № 2796 "Об утверждении Порядка организации проведения социологических исследований для мэрии города Череповца"</t>
  </si>
  <si>
    <t>Постановление мэрии города от 03.10.2013 № 4635 "Об утверждении Порядка осуществления социальной поддержки членам добровольных народных дружин города"</t>
  </si>
  <si>
    <t>3.2</t>
  </si>
  <si>
    <t>01.01.2014 - не установлен</t>
  </si>
  <si>
    <t>обеспечение условий для развития на территории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округа</t>
  </si>
  <si>
    <t>01.01.2007 - не установлен</t>
  </si>
  <si>
    <t>08.12.2009 - не установлен</t>
  </si>
  <si>
    <t>01.01.2006 - не установлен</t>
  </si>
  <si>
    <t>11.02.2014 - не установлен</t>
  </si>
  <si>
    <t xml:space="preserve">01.04.2008 - не установлен          </t>
  </si>
  <si>
    <t>14.01.2014 - не установлен</t>
  </si>
  <si>
    <t>24.12.2013 - не установлен</t>
  </si>
  <si>
    <t>01.10.2006 - не установлен</t>
  </si>
  <si>
    <t xml:space="preserve">п. 3 ч. 1 ст. 16 гл. 3                                                                                                                                                                                                  </t>
  </si>
  <si>
    <t>16.05.2017 - не установлен</t>
  </si>
  <si>
    <t>п. 3 ч. 1 ст. 17 гл. 3</t>
  </si>
  <si>
    <t>02.09.2015 - не установлен</t>
  </si>
  <si>
    <t>30.10.2015 - не установлен</t>
  </si>
  <si>
    <t>21.11.2006 - не установлен</t>
  </si>
  <si>
    <t xml:space="preserve">01.06.2007 - не установлен </t>
  </si>
  <si>
    <t>28.07.1992 - не установлен</t>
  </si>
  <si>
    <t>18.09.2017 - не установлен</t>
  </si>
  <si>
    <t>расходы 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</si>
  <si>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01.01.2008 - не установлен</t>
  </si>
  <si>
    <t>01.01.2003 - не установлен</t>
  </si>
  <si>
    <t>01.03.2011 - не установлен</t>
  </si>
  <si>
    <t>01.01.2017 - не установлен</t>
  </si>
  <si>
    <t>Постановление мэрии города от 21.05.2010 № 1816 "Об утверждении Положения о доплатах работникам мэрии города за совмещение профессий (должностей) и выполнение обязанностей временно отсутствующих работников, увеличение объема работ"</t>
  </si>
  <si>
    <t>21.05.2010 - не установлен</t>
  </si>
  <si>
    <t>Постановление мэрии города от 17.02.2017 № 727 "Об утверждении Положения об установлении ежемесячной надбавки за особые условия муниципальной службы"</t>
  </si>
  <si>
    <t>17.02.2017 - не установлен</t>
  </si>
  <si>
    <t>06.07.2016 - не установлен</t>
  </si>
  <si>
    <t>24.11.2009 - не установлен</t>
  </si>
  <si>
    <t>09.12.2008 - не установлен</t>
  </si>
  <si>
    <t>28.11.2006 - не установлен</t>
  </si>
  <si>
    <t>04.10.2012 - не установлен</t>
  </si>
  <si>
    <t>ст. 40.1 гл. 4</t>
  </si>
  <si>
    <t>п. 8.1 ч. 1 ст. 17 гл. 3</t>
  </si>
  <si>
    <t>27.02.2014 - не установлен</t>
  </si>
  <si>
    <t>п. 26 ч. 1 ст.16 гл. 3</t>
  </si>
  <si>
    <t>01.01.2012 - не установлен</t>
  </si>
  <si>
    <t>А-00.007.03</t>
  </si>
  <si>
    <t>А-00.007.04</t>
  </si>
  <si>
    <t xml:space="preserve">п. 4 ч. 1 ст. 16 гл. 3     </t>
  </si>
  <si>
    <t xml:space="preserve">п. 5 ч. 1 ст. 16 гл. 3                   </t>
  </si>
  <si>
    <t xml:space="preserve">п. 6 ч. 1 ст. 16 гл. 3                                                                                                                                                                                </t>
  </si>
  <si>
    <t>п. 7 ч. 1 ст. 16 гл. 3</t>
  </si>
  <si>
    <t xml:space="preserve">п. 7.1 ч. 1 ст. 16 гл. 3               </t>
  </si>
  <si>
    <t>п. 8 ч. 1 ст. 16 гл. 3</t>
  </si>
  <si>
    <t xml:space="preserve">п. 10 ч. 1 ст. 16 гл. 3                                                                                                                                                                                                                                                                                                                                                                                                                                                                                                                                                                                                                                                                                                                  </t>
  </si>
  <si>
    <t>п. 11 ч. 1 ст. 16 гл. 3</t>
  </si>
  <si>
    <t>п. 13 ч. 1 ст. 16 гл. 3</t>
  </si>
  <si>
    <t>п. 16 ч. 1 ст. 16 гл. 3</t>
  </si>
  <si>
    <t>п. 17 ч. 1 ст. 16 гл. 3</t>
  </si>
  <si>
    <t>п. 18 ч. 1 ст. 16 гл. 3</t>
  </si>
  <si>
    <t>п. 19 ч. 1 ст. 16 гл. 3</t>
  </si>
  <si>
    <t>п. 20 ч. 1 ст. 16 гл. 3</t>
  </si>
  <si>
    <t>п. 22 ч. 1 ст. 16 гл. 3</t>
  </si>
  <si>
    <t>п. 23 ч. 1 ст. 16 гл. 3</t>
  </si>
  <si>
    <t>01.01.2016 - не установлен</t>
  </si>
  <si>
    <t>п. 25 ч. 1 ст. 16 гл. 3</t>
  </si>
  <si>
    <t>п. 26.1 ч. 1 ст. 16 гл. 3</t>
  </si>
  <si>
    <t>п. 28 ч. 1 ст. 16 гл. 3</t>
  </si>
  <si>
    <t>п. 29 ч. 1 ст. 16 гл. 3</t>
  </si>
  <si>
    <t>п. 33 ч. 1 ст. 16  гл. 3</t>
  </si>
  <si>
    <t xml:space="preserve">п. 34 ч. 1 ст. 16  гл. 3                 </t>
  </si>
  <si>
    <t>п. 37 ч. 1 ст. 16 гл. 3</t>
  </si>
  <si>
    <t>п. 7 ч. 1 ст. 17 гл. 3</t>
  </si>
  <si>
    <t xml:space="preserve">п. 8.2 ч. 1 ст. 17 гл. 3    </t>
  </si>
  <si>
    <t xml:space="preserve">ч. 1 ст. 16.1 гл. 3                                                                                                                                                                                         </t>
  </si>
  <si>
    <t>01.09.2013 - не установлен</t>
  </si>
  <si>
    <t>01.01.2013 - не установлен</t>
  </si>
  <si>
    <t>01.01.2011 - не установлен</t>
  </si>
  <si>
    <t>14.06.2016 - не установлен</t>
  </si>
  <si>
    <t>18.12.2008 - не установлен</t>
  </si>
  <si>
    <t>12.02.2008 - не установлен</t>
  </si>
  <si>
    <t>Постановление мэрии города от 17.12.2003 № 5324 "О социальной поддержке пенсионеров на условиях договора пожизненного содержания с иждивением"</t>
  </si>
  <si>
    <t>17.12.2003 - не установлен</t>
  </si>
  <si>
    <t xml:space="preserve">16.05.2006 - не установлен                                                                                                                                                                                                                                </t>
  </si>
  <si>
    <t>Постановление мэрии города от 27.01.2011 № 258 "О создании муниципальных казенных учреждений путем изменения типа муниципальных бюджетных учреждений с содержанием перечня муниципальных казенных учреждений"</t>
  </si>
  <si>
    <t>27.01.2011 - не установлен</t>
  </si>
  <si>
    <t xml:space="preserve">Решение Череповецкой городской Думы от 06.05.2015 № 74 "О Положении о комитете по управлению имуществом города Череповца" </t>
  </si>
  <si>
    <t>25.06.2013 - не установлен</t>
  </si>
  <si>
    <t>09.07.2013 - не установлен</t>
  </si>
  <si>
    <t>12.02.2016 - не установлен</t>
  </si>
  <si>
    <t>27.06.2013 - не установлен</t>
  </si>
  <si>
    <t xml:space="preserve">  01.01.2006 - не установлен</t>
  </si>
  <si>
    <t>23.04.2013 - не установлен</t>
  </si>
  <si>
    <t>13.07.2002 - не установлен</t>
  </si>
  <si>
    <t>24.02.2015 - не установлен</t>
  </si>
  <si>
    <t>19.01.2015 - не установлен</t>
  </si>
  <si>
    <t>расходы на выполнение функций аппаратом мэрии</t>
  </si>
  <si>
    <t>расходы на обеспечение деятельности административной комиссии</t>
  </si>
  <si>
    <t>Постановление Правительства Российской Федерации от 16.07.1992 № 494 "О введении районных коэффициентов к заработной плате рабочих и служащих, пособиям, стипендиям на территории некоторых районов Вологодской области"</t>
  </si>
  <si>
    <t xml:space="preserve">в целом   </t>
  </si>
  <si>
    <t>11.12.2012 - не установлен</t>
  </si>
  <si>
    <t>25.04.2006 - не установлен</t>
  </si>
  <si>
    <t>27.02.1998 - не установлен</t>
  </si>
  <si>
    <t xml:space="preserve">расходы на членский взнос Союзу городов Центра и Северо-Запада                                     </t>
  </si>
  <si>
    <t>27.10.2017 - не установлен</t>
  </si>
  <si>
    <t>21.06.2011 - не установлен</t>
  </si>
  <si>
    <t>24.06.2011 - не установлен</t>
  </si>
  <si>
    <t>10.07.2008 - не установлен</t>
  </si>
  <si>
    <t>Постановление мэрии города от 18.01.2006 № 74 "О Порядке выплат лицам, удостоенным звания "Почетный гражданин города Череповца"</t>
  </si>
  <si>
    <t>28.03.2006 - не установлен</t>
  </si>
  <si>
    <t>31.03.2006 - не установлен</t>
  </si>
  <si>
    <t>Решение Череповецкой городской Думы от 24.05.2017 № 89 "О пенсии за выслугу лет лицам, замещавшим должности муниципальной службы в органах местного самоуправления в городе Череповце"</t>
  </si>
  <si>
    <t>Постановление мэрии города от 29.06.2017 № 3021 "Об утверждении Порядка назначения, выплаты и перерасчета пенсии за выслугу лет лицам, замещавшим должности муниципальной службы в органах местного самоуправления в городе Череповце"</t>
  </si>
  <si>
    <t>Решение Череповецкой городской Думы от 29.06.2010 № 119 "Об участии в ассоциации"</t>
  </si>
  <si>
    <t>29.06.2010 - не установлен</t>
  </si>
  <si>
    <t>15.08.2006 - не установлен</t>
  </si>
  <si>
    <t>03.10.2003 - не установлен</t>
  </si>
  <si>
    <t>01.09.2012 - не установлен</t>
  </si>
  <si>
    <t>17.01.2014 - не установлен</t>
  </si>
  <si>
    <t>27.02.2008 - не установлен</t>
  </si>
  <si>
    <t>21.05.2015 - не установлен</t>
  </si>
  <si>
    <t>11.09.2012 - не установлен</t>
  </si>
  <si>
    <t> 01.01.2012 - не установлен</t>
  </si>
  <si>
    <t>26.11.2013 - не установлен</t>
  </si>
  <si>
    <t>Б-00.005.04</t>
  </si>
  <si>
    <t>В-03.000.07</t>
  </si>
  <si>
    <t>В-03.000.22</t>
  </si>
  <si>
    <t>расходы на функционирование и оказание услуг муниципальным казенным учреждением "Информационное мониторинговое агентство "Череповец"</t>
  </si>
  <si>
    <t>А-00.014.00</t>
  </si>
  <si>
    <t>за счет субвенций, предоставленных из федерального бюджета, всего</t>
  </si>
  <si>
    <t>4.2</t>
  </si>
  <si>
    <t>за счет субвенций, предоставленных из бюджета субъекта Российской Федерации, всего</t>
  </si>
  <si>
    <t>Г-02.000.00</t>
  </si>
  <si>
    <t>4.2.1</t>
  </si>
  <si>
    <t>Г-02.004.00</t>
  </si>
  <si>
    <t>4.2.2</t>
  </si>
  <si>
    <t>4.2.3</t>
  </si>
  <si>
    <t>4.3.</t>
  </si>
  <si>
    <t>Г-04.000.00</t>
  </si>
  <si>
    <t>4.3.1</t>
  </si>
  <si>
    <t>Г-02.039.00</t>
  </si>
  <si>
    <t>4.2.5</t>
  </si>
  <si>
    <t>Г-02.040.00</t>
  </si>
  <si>
    <t>4.2.8</t>
  </si>
  <si>
    <t>Г-02.078.00</t>
  </si>
  <si>
    <t>4.2.9</t>
  </si>
  <si>
    <t>0701, 0702, 0703</t>
  </si>
  <si>
    <t>0103</t>
  </si>
  <si>
    <t>резервный фонд мэрии города</t>
  </si>
  <si>
    <t>расходы на содержание муниципального казенного учреждения "Финансово-бухгалтерский центр"</t>
  </si>
  <si>
    <t>0703</t>
  </si>
  <si>
    <t>расходы на обеспечение общеобразовательного процесса в муниципальных общеобразовательных организациях</t>
  </si>
  <si>
    <t>расходы на обеспечение дистанционного обучения на дому</t>
  </si>
  <si>
    <t>Федеральный закон РФ от 29.12.2012 № 273-ФЗ "Об образовании в Российской Федерации"</t>
  </si>
  <si>
    <t>расходы на обеспечение дошкольного образования в муниципальных образовательных организациях</t>
  </si>
  <si>
    <t>в  целом</t>
  </si>
  <si>
    <t>1.14</t>
  </si>
  <si>
    <t xml:space="preserve">Федеральный закон от 21.12.1994 № 69-ФЗ "О пожарной безопасности"                        </t>
  </si>
  <si>
    <t>Федеральный закон от 04.05.1999 № 96-ФЗ "Об охране атмосферного воздуха"</t>
  </si>
  <si>
    <t xml:space="preserve">Постановление мэрии города от 03.08.2011 № 3268 "О переименовании и утверждении устава муниципального казенного архивного учреждения "Череповецкий центр хранения документации" </t>
  </si>
  <si>
    <t xml:space="preserve">Федеральный закон от 21.12.1994 № 68-ФЗ "О защите населения и территорий от чрезвычайных ситуаций природного и техногенного характера"              </t>
  </si>
  <si>
    <t xml:space="preserve">расходы на совершенствование деятельности социально ориентированных некоммерческих организаций </t>
  </si>
  <si>
    <t>Постановление мэрии города от 13.07.2018 № 3211 "Об утверждении порядка конкурсного отбора, определения объема и предоставления субсидии из городского бюджета социально ориентированным некоммерческим организациям, не являющимся государственными (муниципальными) учреждениями"</t>
  </si>
  <si>
    <t>расходы на выполнение функций главой города Череповца (организация деятельности представительных органов)</t>
  </si>
  <si>
    <t>06.07.2018 - не установлен</t>
  </si>
  <si>
    <t>расходы на публикацию в СМИ муниципальных правовых актов, конкурсной документации и других документов по вопросам местного значения</t>
  </si>
  <si>
    <t>В-03.000.08</t>
  </si>
  <si>
    <t>0401</t>
  </si>
  <si>
    <t xml:space="preserve">01.01.2009 - не установлен  </t>
  </si>
  <si>
    <t xml:space="preserve">28.04.2010 - не установлен  </t>
  </si>
  <si>
    <t>Г-02.065.00</t>
  </si>
  <si>
    <t>Постановление мэрии города от  28.02.2018 № 856 "О порядке расходования субвенции из областного бюджета на 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t>
  </si>
  <si>
    <t>28.02.2018 - не установлен</t>
  </si>
  <si>
    <t>расходы на осуществление полномочий собственника муниципального жилищного фонда в части внесения взносов в фонд капитального ремонта</t>
  </si>
  <si>
    <t>расходы на организацию проведения комплексных кадастровых работ</t>
  </si>
  <si>
    <t xml:space="preserve">16.05.2006 - не установлен </t>
  </si>
  <si>
    <t>26.12.1994 - не установлен</t>
  </si>
  <si>
    <t>26.10.2018 - не установлен</t>
  </si>
  <si>
    <t>Распоряжение мэрии города от 06.07.2018 № 674-р "Об утверждении Порядка определения нормативных затрат на оказание муниципальных услуг в сфере  организации предоставления государственных и муниципальных услуг, в качестве основных видов деятельности "Обеспечение предоставления государственных (муниципальных) услуг в многофункциональных центрах предоставления государственных (муниципальных) услуг", применяемых при расчете объема субсидии на финансовое обеспечение выполнения муниципального задания на оказание муниципальных услуг муниципальным бюджетным учреждением "Многофункциональный центр организации предоставления государственных и муниципальных услуг в г. Череповце"</t>
  </si>
  <si>
    <t>Закон Вологодской области от 12.04.2010 № 2263-ОЗ "О порядке предоставления  мер социальной поддержки по обеспечению жильём отдельных категорий граждан в соответствии с федеральными законами "О ветеранах" и "О социальной защите инвалидов в Российской Федерации"</t>
  </si>
  <si>
    <t>Решение Череповецкой городской Думы от 25.06.2013 № 116 "О социальной поддержке отдельных категорий граждан, имеющих детей, посещающих муниципальные дошкольные образовательные учреждения и дошкольные группы муниципальных общеобразовательных учреждений"</t>
  </si>
  <si>
    <t>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</si>
  <si>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</si>
  <si>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4.2.4</t>
  </si>
  <si>
    <t>Г-02.054.00</t>
  </si>
  <si>
    <t>4.2.7</t>
  </si>
  <si>
    <t>4.3.2</t>
  </si>
  <si>
    <t>Б-00.013.00</t>
  </si>
  <si>
    <t>Б-00.013.01</t>
  </si>
  <si>
    <t>Б-00.013.02</t>
  </si>
  <si>
    <t>Б-00.015.00</t>
  </si>
  <si>
    <t>А-00.008.00</t>
  </si>
  <si>
    <t>А-00.008.01</t>
  </si>
  <si>
    <t>А-00.008.02</t>
  </si>
  <si>
    <t>А-00.009.00</t>
  </si>
  <si>
    <t>А-00.011.00</t>
  </si>
  <si>
    <t>А-00.015.00</t>
  </si>
  <si>
    <t>А-00.016.01</t>
  </si>
  <si>
    <t>А-00.016.02</t>
  </si>
  <si>
    <t>А-00.016.03</t>
  </si>
  <si>
    <t>А-00.016.04</t>
  </si>
  <si>
    <t>А-00.016.05</t>
  </si>
  <si>
    <t>А-00.016.06</t>
  </si>
  <si>
    <t>А-00.016.07</t>
  </si>
  <si>
    <t>А-00.016.08</t>
  </si>
  <si>
    <t>А-00.016.09</t>
  </si>
  <si>
    <t>А-00.016.11</t>
  </si>
  <si>
    <t>А-00.016.12</t>
  </si>
  <si>
    <t>А-00.019.00</t>
  </si>
  <si>
    <t>А-00.020.00</t>
  </si>
  <si>
    <t>А-00.022.00</t>
  </si>
  <si>
    <t>А-00.024.00</t>
  </si>
  <si>
    <t>А-00.023.00</t>
  </si>
  <si>
    <t>А-00.025.00</t>
  </si>
  <si>
    <t>А-00.026.00</t>
  </si>
  <si>
    <t>В-03.000.09</t>
  </si>
  <si>
    <t>В-03.000.14</t>
  </si>
  <si>
    <t>В-03.000.17</t>
  </si>
  <si>
    <t>В-03.000.18</t>
  </si>
  <si>
    <t>01.05.2019 - не установлен</t>
  </si>
  <si>
    <t>4.4.</t>
  </si>
  <si>
    <t>прочие субвенции, всего</t>
  </si>
  <si>
    <t xml:space="preserve">Постановление мэрии города от 22.11.2013 № 5537 "О предоставлении социальных выплат" </t>
  </si>
  <si>
    <t xml:space="preserve">Закон Вологодской области от 10.12.2018 № 4463-ОЗ "О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 имеющим трех и более детей" </t>
  </si>
  <si>
    <t>01.01.2019 - не установлен</t>
  </si>
  <si>
    <t xml:space="preserve">расходы на осуществление государственных полномочий по лицензионному контролю </t>
  </si>
  <si>
    <t>02.04.2018 - не установлен</t>
  </si>
  <si>
    <t>20.02.2007 - не установлен</t>
  </si>
  <si>
    <t>расходы на обеспечение льготным питанием отдельных категорий обучающихся по очной форме обучения в муниципальных общеобразовательных организациях</t>
  </si>
  <si>
    <t>01.06.2019 - не установлен</t>
  </si>
  <si>
    <t>Распоряжение мэрии города от 15.04.2016 № 328-р "Об осуществлении расходов на оплату работ (услуг), выполняемых в целях благоустройства территории общего пользования города Череповца"</t>
  </si>
  <si>
    <t>Постановление мэрии города от 27.09.2012 № 5104 "О создании муниципального казенного учреждения "Спецавтотранс"</t>
  </si>
  <si>
    <t>Постановление мэрии города от 31.10.2018 № 4678 "Об утверждении Положения об оказании материальной помощи муниципальным служащим мэрии города"</t>
  </si>
  <si>
    <t xml:space="preserve">Постановление мэрии города от 12.03.2019 № 945 "Об утверждении Положения о системе оплаты труда работников муниципальных учреждений культуры" </t>
  </si>
  <si>
    <t>А-00.023.01</t>
  </si>
  <si>
    <t>А-00.023.02</t>
  </si>
  <si>
    <t>Постановление мэрии города от 27.10.2017 № 5226 "О предоставлении дополнительной меры социальной поддержки отдельным категориям граждан"</t>
  </si>
  <si>
    <t>Распоряжение мэрии города от 04.12.2018 № 1318-р "Об утверждении Порядка определения нормативных затрат, применяемых при расчете объема субсидии на финансовое обеспечение выполнения муниципального задания на выполнение муниципальных работ, включенных в региональный перечень (классификатор) государственных (муниципальных) услуг и работ, муниципальным бюджетным учреждением "Спасательная служба"</t>
  </si>
  <si>
    <t>04.12.2018 - не установлен</t>
  </si>
  <si>
    <t>27.02.2019 - не установлен</t>
  </si>
  <si>
    <t>Постановление мэрии города от 29.03.2019 № 1264 "Об утверждении Положения о системе оплаты труда работников муниципального казенного учреждения "Управление капитального строительства и ремонтов"</t>
  </si>
  <si>
    <t xml:space="preserve">01.06.2019 - не установлен </t>
  </si>
  <si>
    <t>Постановление мэрии города от 26.02.2019 № 716 "Об утверждении Положения о системе оплаты труда работников муниципального казенного учреждения "Финансово-бухгалтерский центр"</t>
  </si>
  <si>
    <t xml:space="preserve">Постановление мэрии города 29.11.2012 № 6106 "Об утверждении Порядка выплаты ежемесячного социального пособия на оздоровление работникам учреждений здравоохранения"  </t>
  </si>
  <si>
    <t>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t>
  </si>
  <si>
    <t>п. 43 ч. 1 ст. 16 гл. 3</t>
  </si>
  <si>
    <t>23.02.2019 - не установлен</t>
  </si>
  <si>
    <t xml:space="preserve">Закон Вологодской области от 15.01.2013 № 2966-ОЗ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 </t>
  </si>
  <si>
    <t>Постановление Правительства Российской Федерации от 17.12.2010 № 1050 "О реализации отдельных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</si>
  <si>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0501, 1003</t>
  </si>
  <si>
    <t>Б-00.001.06</t>
  </si>
  <si>
    <t>0102</t>
  </si>
  <si>
    <t>ст. 23, 34 гл. 4</t>
  </si>
  <si>
    <t>п.4 ст.26 гл.4</t>
  </si>
  <si>
    <t>02.09.2019 - не установлен</t>
  </si>
  <si>
    <t>31.10.2018 - не установлен</t>
  </si>
  <si>
    <t>14.01.2020 - не установлен</t>
  </si>
  <si>
    <t>Постановление мэрии города от 22.07.2020 № 2962 "О создании  муниципального автономного учреждения культуры "Объединение библиотек"</t>
  </si>
  <si>
    <t>22.07.2020 - не установлен</t>
  </si>
  <si>
    <t>Б-00.005.07</t>
  </si>
  <si>
    <t>13.07.2018 - не установлен</t>
  </si>
  <si>
    <t>13.03.1991 - не установлен</t>
  </si>
  <si>
    <t>02.12.2016 - не установлен</t>
  </si>
  <si>
    <t>Решение Череповецкой городской Думы от 26.04.2019 № 86 "Об участии города Череповца в VII этапе реализации проекта Всемирной организации здравоохранения "Здоровые города"</t>
  </si>
  <si>
    <t>26.04.2019 - не установлен</t>
  </si>
  <si>
    <t xml:space="preserve">31.01.2020 - не установлен                                                                                                                                                                                                                                </t>
  </si>
  <si>
    <t>16.04.2020 - не установлен</t>
  </si>
  <si>
    <t>07.04.2020 - не установлен</t>
  </si>
  <si>
    <t>Б-00.005.08</t>
  </si>
  <si>
    <t>расходы на выплату ежемесячного денежного вознаграждения за классное руководство педагогическим работникам муниципальных общеобразовательных организаций</t>
  </si>
  <si>
    <t>01.09.2020 - не установлен</t>
  </si>
  <si>
    <t xml:space="preserve">Федеральный закон от 06.10.2003 № 131-ФЗ "Об общих принципах организации местного самоуправления в Российской Федерации"           </t>
  </si>
  <si>
    <t>31.07.2014 - не установлен</t>
  </si>
  <si>
    <t xml:space="preserve">Решение Череповецкой городской Думы от 02.02.2016 № 14 "О мерах социальной поддержки" </t>
  </si>
  <si>
    <t>расходы на выплату ежемесячного социального пособия за найм (поднайм) жилых помещений специалистам учреждений здравоохранения</t>
  </si>
  <si>
    <t xml:space="preserve">Постановление мэрии города от 31.01.2020 № 328 "О порядке осуществления контроля за незаселенными жилыми помещениями муниципального жилищного фонда" </t>
  </si>
  <si>
    <t xml:space="preserve">Постановление мэрии города от 27.10.2020 № 4393 "Об утверждении муниципальной программы "Обеспечение безопасности жизнедеятельности населения города Череповца" на 2021-2025 годы" </t>
  </si>
  <si>
    <t>03.06.2020 - не установлен</t>
  </si>
  <si>
    <t>21.12.2014 - не установлен </t>
  </si>
  <si>
    <t>30.01.2013 - не установлен</t>
  </si>
  <si>
    <t>Постановление Правительства Вологодской области от 01.06.2020 № 607 "О порядке и сроках составления списков и запасных списков кандидатов в присяжные заседатели муниципальных образований"</t>
  </si>
  <si>
    <t>03.08.2011 - не установлен</t>
  </si>
  <si>
    <t>01.07.2006 - не установлен</t>
  </si>
  <si>
    <t>Объем средств на исполнение расходного обязательства (руб.)</t>
  </si>
  <si>
    <t>Реестр расходных обязательств муниципального образования "Город Череповец"</t>
  </si>
  <si>
    <t>Код бюджетной классификации   (раздел, подраздел)</t>
  </si>
  <si>
    <t xml:space="preserve">     Нормативное правовое регулирование, определяющее финансовое обеспечение и  порядок расходования средств (нормативные правовые  акты, договоры, соглашения РФ, субъекта РФ, муниципального образования)           </t>
  </si>
  <si>
    <t>подпункт, пункт, часть, статья, глава, раздел</t>
  </si>
  <si>
    <t>1</t>
  </si>
  <si>
    <t>дата вступления в силу и срок действия</t>
  </si>
  <si>
    <t>ИТОГО</t>
  </si>
  <si>
    <t>Постановление Череповецкой городской Думы от 08.08.2005 № 84 "О принятии Устава городского округа город Череповец Вологодской области"</t>
  </si>
  <si>
    <t>Постановление главы Череповецкой городской Думы от 02.09.2019 № 10-па "О представительских расходах в Череповецкой городской Думе"</t>
  </si>
  <si>
    <t xml:space="preserve">Решение Череповецкой городской Думы от 24.12.2019 № 223 "О Положении о муниципальных заимствованиях в городе Череповце"      </t>
  </si>
  <si>
    <t>17.07.2012 - не установлен</t>
  </si>
  <si>
    <t>Постановление мэрии города от 06.07.2012 № 3773 "О выделении и использовании бюджетных ассигнований резервного фонда мэрии города"</t>
  </si>
  <si>
    <t>25.09.2012 - не установлен</t>
  </si>
  <si>
    <t>12.07.2011 - не установлен</t>
  </si>
  <si>
    <t>27.12.2006 - не установлен</t>
  </si>
  <si>
    <t>24.06.2019 - не установлен</t>
  </si>
  <si>
    <t>21.11.2013 - не установлен</t>
  </si>
  <si>
    <t>01.03.2016 - не установлен</t>
  </si>
  <si>
    <t>01.07.2013 - не установлен</t>
  </si>
  <si>
    <t>Постановление мэрии города от 28.10.2021 № 4150 "Об утверждении муниципальной программы "Развитие физической культуры и спорта в городе Череповце" на 2022-2024 годы"</t>
  </si>
  <si>
    <t xml:space="preserve">Распоряжение мэрии города от 20.03.2007 № 191-рк "О выплате процентных надбавок к должностному окладу за работу со сведениями, составляющими государственную тайну" </t>
  </si>
  <si>
    <t>Постановление мэрии города от 06.07.2016 № 2955 "Об утверждении Порядка осуществления единовременной выплаты муниципальным служащим при предоставлении ежегодного оплачиваемого отпуска"</t>
  </si>
  <si>
    <t>Постановление мэрии города от 18.03.2020 № 1200 "Об утверждении Положения о поощрении муниципальных служащих мэрии города"</t>
  </si>
  <si>
    <t>18.03.2020 - не установлен</t>
  </si>
  <si>
    <t>Постановление мэрии города от 26.10.2021 № 4134 "Об утверждении муниципальной программы "Реализация градостроительной политики города Череповца" на 2022-2024 годы"</t>
  </si>
  <si>
    <t>Постановление мэрии города от 26.10.2021 № 4133 "Об утверждении муниципальной программы "Развитие культуры и искусства в городе Череповце" на 2022-2027 годы"</t>
  </si>
  <si>
    <t xml:space="preserve">Постановление мэрии города от 29.03.2019 № 1266 "Об утверждении Положения о системе оплаты труда работников муниципальных учреждений дополнительного образования, подведомственных управлению по делам культуры мэрии" </t>
  </si>
  <si>
    <t xml:space="preserve">17.11.1992 - не установлен </t>
  </si>
  <si>
    <t>17.11.1992 - не  установлен</t>
  </si>
  <si>
    <t xml:space="preserve">Постановление мэрии города от 26.10.2021 № 4133 "Об утверждении муниципальной программы "Развитие культуры и искусства в городе Череповце" на 2022-2027 годы"                                                                                                                                      </t>
  </si>
  <si>
    <t>Закон Российской Федерации от 09.10.1992 № 3612-1 "Основы законодательства Российской Федерации о культуре"</t>
  </si>
  <si>
    <t>Постановление мэрии города от 28.02.2019 № 745 "Об утверждении Положения о системе оплаты труда работников муниципального казенного учреждения "Центр по обслуживанию учреждений сферы "Культура""</t>
  </si>
  <si>
    <t>Постановление мэрии города от 22.10.2021 № 4072 "Об утверждении муниципальной программы "Обеспечение жильем отдельных категорий граждан" на 2022 - 2025 годы"</t>
  </si>
  <si>
    <t xml:space="preserve">01.01.2018 - не установлен </t>
  </si>
  <si>
    <t>Распоряжение мэрии города от 12.04.2021 № 542-р "О возложении функций по реализации порядка предоставления и расходования субсидии для предоставления социальных выплат молодым семьям"</t>
  </si>
  <si>
    <t>12.04.2021 - не установлен</t>
  </si>
  <si>
    <t>Постановление мэрии города от 20.09.2012 № 4980 "Об утверждении Порядка выплаты денежного вознаграждения гражданам, добровольно сдавшим незаконно хранящееся оружие, боеприпасы и взрывчатые вещества"</t>
  </si>
  <si>
    <t>Постановление мэра города от 02.07.2001 № 2322 "О создании муниципального учреждения "Череповецкий центр хранения документации"</t>
  </si>
  <si>
    <t>01.10.2001 - не установлен</t>
  </si>
  <si>
    <t>Постановление мэрии города от 14.03.2019 № 992 "Об утверждении Положения о системе оплаты труда работников муниципального казенного архивного учреждения "Череповецкий центр хранения документации"</t>
  </si>
  <si>
    <t>24.12.1994 - не установлен</t>
  </si>
  <si>
    <t xml:space="preserve">Постановление мэрии города от 12.07.2011 № 2950 "О переименовании и внесении изменений в устав муниципального казенного учреждения "Центр по защите населения и территорий от чрезвычайных ситуаций"  </t>
  </si>
  <si>
    <t xml:space="preserve">Постановление Череповецкой городской Думы от 08.08.2005 № 84 "О принятии Устава городского округа город Череповец Вологодской области"                                                                                            </t>
  </si>
  <si>
    <t>0104, 0113</t>
  </si>
  <si>
    <t>Постановление мэрии города от 26.04.2021 № 1801 "Об утверждении Положения о системе оплаты труда работников муниципального автономного учреждения "Центр комплексного обслуживания"</t>
  </si>
  <si>
    <t xml:space="preserve">Постановление мэрии города от 12.03.2019 № 946 "Об утверждении Положения о системе оплаты труда работников муниципального бюджетного учреждения "Многофункциональный центр организации предоставления государственных и муниципальных услуг в г. Череповце" </t>
  </si>
  <si>
    <t>02.08.2011 - не установлен</t>
  </si>
  <si>
    <t>Постановление мэрии города от 11.10.2019 № 4844 "О создании муниципального  автономного учреждения "Центр муниципальных информационных ресурсов и технологий"</t>
  </si>
  <si>
    <t>11.10.2019 - не установлен</t>
  </si>
  <si>
    <t xml:space="preserve">Постановление мэрии города от 06.12.2010 № 4697 "О порядке формирования муниципального задания в отношении муниципальных учреждений города Череповца и финансового обеспечения выполнения муниципального задания" </t>
  </si>
  <si>
    <t>01.07.2012 - не установлен</t>
  </si>
  <si>
    <t>Постановление мэрии города от 18.01.2006 № 75 "О Порядке выплат лицам, награжденным Почетным знаком "За особые заслуги перед городом Череповцом"</t>
  </si>
  <si>
    <t>24.03.2016 - не установлен</t>
  </si>
  <si>
    <t xml:space="preserve">Постановление мэрии города от 24.06.2019 № 2979 "Об утверждении устава муниципального казенного учреждения "Информационное мониторинговое агентство "Череповец" </t>
  </si>
  <si>
    <t>Постановление мэрии города от 14.03.2019 № 991 "Об утверждении Положения о системе оплаты труда работников муниципального казенного учреждения "Информационное мониторинговое агентство "Череповец"</t>
  </si>
  <si>
    <t xml:space="preserve">Постановление мэрии города от 25.10.2021 № 4084 "Об утверждении муниципальной программы "Развитие молодежной политики" на 2022-2024 годы" </t>
  </si>
  <si>
    <t>Решение Череповецкой городской Думы от 02.12.2016 № 227 "Об участии в межрегиональной Ассоциации субъектов РФ и городов, шефствующих над кораблями и частями Северного флота"</t>
  </si>
  <si>
    <t>01.06.2017 - не установлен</t>
  </si>
  <si>
    <t>05.07.2017 - не установлен</t>
  </si>
  <si>
    <t>Федеральный закон от 20.08.2004 № 113-ФЗ "О присяжных заседателях федеральных судов общей юрисдикции в Российской Федерации"</t>
  </si>
  <si>
    <t xml:space="preserve">19.07.2006 - не установлен                    </t>
  </si>
  <si>
    <t>Постановление Правительства Вологодской области от 07.08.2006 № 777 "Об утверждении порядка предоставления и расходование средств, направленных на осуществление отдельных государственных полномочий в сфере архивного дела"</t>
  </si>
  <si>
    <t>Постановление мэрии города от 12.02.2016 № 597 "О порядке расходования субвенций на передаваемые полномочия в сфере архивного дела"</t>
  </si>
  <si>
    <t>расходы на предоставление единовременной денежной выплаты взамен предоставления земельного участка гражданам, имеющим трех и более детей</t>
  </si>
  <si>
    <t>расходы на возмещение затрат на прием платежей по договорам найма</t>
  </si>
  <si>
    <t>01.01.2021 - не установлен</t>
  </si>
  <si>
    <t xml:space="preserve">Постановление мэрии города от 22.10.2021 № 4070 "Об утверждении муниципальной программы "Развитие образования" на 2022-2024 годы" </t>
  </si>
  <si>
    <t>Постановление мэрии города от 06.12.2010 № 4697 "О порядке формирования муниципального задания в отношении муниципальных учреждений города Череповца и финансового обеспечения выполнения муниципального задания"</t>
  </si>
  <si>
    <t>Закон Вологодской области от 02.06.2020 № 4714-ОЗ "О внесении изменений в статьи 3 и 4 Закона области "О мерах социальной поддержки отдельных категорий граждан в целях реализации права на образование"</t>
  </si>
  <si>
    <t>13.06.2020 - не установлен</t>
  </si>
  <si>
    <t>0701, 0702</t>
  </si>
  <si>
    <t>В-03.000.26</t>
  </si>
  <si>
    <t>расходы на выплату компенсации, выплачиваемой родителям (законным представителям) детей, посещающих частный детский сад</t>
  </si>
  <si>
    <t>Постановление мэрии города от 26.10.2021 № 4137 "Об утверждении муниципальной программы "Развитие земельно-имущественного комплекса города Череповца" на 2022 - 2025 годы"</t>
  </si>
  <si>
    <t>расходы на содержание имущества казны: коммунальные услуги, текущее содержание и охрана объектов, приобретение материалов для ремонта, утилизация списанных объектов имущества, входящих в состав муниципальной казны, хранение имущества казны, текущий ремонт объектов, входящих в состав имущества муниципальной казны, прочие работы</t>
  </si>
  <si>
    <t>А-00.008.03</t>
  </si>
  <si>
    <t xml:space="preserve">0113 </t>
  </si>
  <si>
    <t xml:space="preserve">Решение Череповецкой городской Думы от 24.06.2008 № 80 "О Положении об установке и эксплуатации рекламных конструкций на территории города Череповца"                                                                                                                                                                                                                                                   </t>
  </si>
  <si>
    <t>Б-00.005.09</t>
  </si>
  <si>
    <t>расходы на финансовое обеспечение деятельности МАУ "Череповец-Проект"</t>
  </si>
  <si>
    <t>Постановление мэрии города от 27.04.2021 № 1803 "О создании муниципального автономного учреждения "Череповец-Проект"</t>
  </si>
  <si>
    <t>27.04.2021 - не установлен</t>
  </si>
  <si>
    <t>Постановление мэрии города от 08.07.2021 № 2817 "Об утверждении устава муниципального автономного учреждения "Череповец-Проект"</t>
  </si>
  <si>
    <t>08.07.2021 - не установлен</t>
  </si>
  <si>
    <t>Постановление мэрии города от 08.09.2021 № 3593 "Об утверждении Положения о системе оплаты труда работников муниципального автономного учреждения "Череповец-Проект"</t>
  </si>
  <si>
    <t>14.09.2021 - не установлен</t>
  </si>
  <si>
    <t>27.09.2012 - не установлен</t>
  </si>
  <si>
    <t>А-00.008.04</t>
  </si>
  <si>
    <t>24.05.2021 - не установлен</t>
  </si>
  <si>
    <t xml:space="preserve">расходы на мероприятия по установлению, изменению, отмене маршрута регулярных перевозок в городе по регулируемым тарифам                                                                                                  </t>
  </si>
  <si>
    <t>0408, 0605</t>
  </si>
  <si>
    <t>Постановление мэрии города от 24.05.2021 № 2161 "Об утверждении порядка предоставления субсидии из городского бюджета на возмещение затрат МУП "Автоколонна № 1456" по оплате лизинговых платежей по договору финансовой аренды (лизинга) приобретения автобусов в 2021 году"</t>
  </si>
  <si>
    <t>В-03.000.27</t>
  </si>
  <si>
    <t xml:space="preserve">Решение Череповецкой городской Думы от 25.04.2006 № 83 "О Положении о порядке управления и распоряжения имуществом, находящимся в муниципальной собственности города Череповца"                                                                                                            </t>
  </si>
  <si>
    <t xml:space="preserve">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</si>
  <si>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Постановление мэрии города от 25.10.2021 № 4082 "Об утверждении муниципальной программы "Обеспечение профилактики правонарушений и общественной безопасности в городе Череповце" на 2022-2025 годы"</t>
  </si>
  <si>
    <t xml:space="preserve">Постановление мэрии города от 27.02.2019 № 738 "Об утверждении Положения о системе оплаты труда в муниципальном бюджетном учреждении "Центр муниципальных информационных ресурсов и технологий" </t>
  </si>
  <si>
    <t>0100, 0400, 0500, 0600, 0700, 0800, 1100, 1200</t>
  </si>
  <si>
    <t>13.05.1999 - не установлен</t>
  </si>
  <si>
    <t>Приказ управления образования мэрии от 20.05.2021 № 711 "Об утверждении методики определения нормативных затрат на оказание муниципальных услуг (выполнение работ) образовательными учреждениями"</t>
  </si>
  <si>
    <t xml:space="preserve">Приказ Министерства просвещения Российской Федерации от 31.07.2020 № 373 "Об утверждении Порядка организации и осуществления образовательной деятельности по основным общеобразовательным программам - образовательным программам дошкольного образования"                                                                            </t>
  </si>
  <si>
    <t xml:space="preserve">Федеральный закон от 13.03.2006 № 38-ФЗ "О рекламе"                                                                                                                                                                                                                                                                                                                                                       </t>
  </si>
  <si>
    <t xml:space="preserve">абз. 1 п. 1 ст. 38 гл. 4 </t>
  </si>
  <si>
    <t xml:space="preserve">Решение Череповецкой городской Думы от 01.06.2018 № 93 "Об утверждении Положения об управлении по делам культуры мэрии города Череповца"   </t>
  </si>
  <si>
    <t>08.06.2018 - не установлен</t>
  </si>
  <si>
    <t>Постановление мэрии города от 21.06.2011 № 2591 "О создании муниципального казенного учреждения "Управление капитального строительства и ремонтов"</t>
  </si>
  <si>
    <t>Б-00.001.10</t>
  </si>
  <si>
    <t>расходы на формирование современных управленческих и организационно-экономических механизмов в системе дополнительного образования детей</t>
  </si>
  <si>
    <t>Постановление мэрии города от 28.02.2019 № 746 "Об утверждении Положения о системе оплаты труда работников муниципального казенного учреждения "Центр по обслуживанию учреждений сферы Образование"</t>
  </si>
  <si>
    <t>организация в соответствии с федеральным законом выполнения комплексных кадастровых работ и утверждение карты-плана территории</t>
  </si>
  <si>
    <t>расходы на обслуживание муниципального долга</t>
  </si>
  <si>
    <t>Решение Череповецкой городской Думы от 29.10.2013 № 184 "О муниципальном дорожном фонде города Череповца"</t>
  </si>
  <si>
    <t xml:space="preserve">расходы на проведение мероприятий управлением образования мэрии </t>
  </si>
  <si>
    <t>расходы на выполнение функций финансовым управлением мэрии (составление проекта, организация, обеспечение исполнения городского бюджета; составление бюджетной отчетности об исполнении городского бюджета; управление муниципальным долгом)</t>
  </si>
  <si>
    <t xml:space="preserve">расходы на оказание услуг муниципальным бюджетным учреждением "Многофункциональный центр организации предоставления государственных услуг в г. Череповце" (функционирование и развитие многофункционального центра, предоставление на базе многофункционального центра услуг, соответствующих стандартам качества)                                                      </t>
  </si>
  <si>
    <t xml:space="preserve">расходы на оказание муниципальных услуг муниципальным автономным учреждением "Центр социального питания"            
</t>
  </si>
  <si>
    <t>расходы на экономическое и хозяйственное обеспечение деятельности учреждений, подведомственных управлению по делам культуры мэрии</t>
  </si>
  <si>
    <t>компенсация части родительской платы за содержание ребенка в детском саду (присмотр и уход за детьми) штатным работникам муниципальных дошкольных образовательных учреждений</t>
  </si>
  <si>
    <t>ежемесячное социальное пособие на оздоровление отдельным категориям работников муниципальных дошкольных образовательных учреждений</t>
  </si>
  <si>
    <t>вознаграждения лицам, имеющим звание "Почетный гражданин города Череповца"</t>
  </si>
  <si>
    <t>вознаграждения лицам, имеющим знак "За особые заслуги перед городом Череповцом"</t>
  </si>
  <si>
    <t>предоставление единовременных и ежемесячных социальных выплат работникам бюджетных учреждений здравоохранения</t>
  </si>
  <si>
    <t>расходы на организацию проведения мероприятий при осуществлении деятельности по обращению с животными без владельцев</t>
  </si>
  <si>
    <t>расходы на осуществление отдельных государственных полномочий  в сфере организации деятельности многофункциональных центров предоставления государственных и муниципальных услуг</t>
  </si>
  <si>
    <t>Постановление мэрии города от 03.11.2006 № 4776 "О реализации отдельных государственных полномочий в сфере регулирования цен (тарифов)"</t>
  </si>
  <si>
    <t xml:space="preserve">ст. 60 гл. 6 </t>
  </si>
  <si>
    <t>0106, 0113</t>
  </si>
  <si>
    <t>Решение Череповецкой городской Думы от 28.01.2014 № 4 "О Положении о профессиональном образовании и дополнительном профессиональном образовании лиц, замещающих муниципальные должности, должности муниципальной службы в органах местного самоуправления города Череповца"</t>
  </si>
  <si>
    <t>Решение Череповецкой городской Думы от 04.10.2016 № 189 "О Положении о гарантиях осуществления полномочий лиц, замещающих муниципальные должности в органах местного самоуправления города Череповца"</t>
  </si>
  <si>
    <t>10.10.2016 - не установлен</t>
  </si>
  <si>
    <t>А-00.042.00</t>
  </si>
  <si>
    <t>01.04.2014 - не установлен</t>
  </si>
  <si>
    <t>03.04.2014 - не установлен</t>
  </si>
  <si>
    <t>22.04.2014 - не установлен</t>
  </si>
  <si>
    <t>07.05.2014 - не установлен</t>
  </si>
  <si>
    <t>13.04.2018 - не установлен</t>
  </si>
  <si>
    <t>Постановление главы города от 13.04.2018 № 6-па "Об утверждении Положения об оказании материальной помощи работникам Череповецкой городской Думы"</t>
  </si>
  <si>
    <t>Постановление главы города от 17.10.2017 № 7-па "О Положении о порядке и условиях выплаты ежемесячной надбавки к должностному окладу за выслугу лет работникам Череповецкой городской Думы"</t>
  </si>
  <si>
    <t>17.10.2017 - не установлен</t>
  </si>
  <si>
    <t>Постановление главы города от 02.03.2021 № 6-па "О порядке осуществления единовременной выплаты муниципальным служащим Череповецкой городской Думы при предоставлении ежегодного оплачиваемого отпуска"</t>
  </si>
  <si>
    <t>02.03.2021 - не установлен</t>
  </si>
  <si>
    <t>Постановление главы города от 25.10.2018 № 26-па "О Положении о порядке назначения и выплаты ежемесячного денежного поощрения в Череповецкой городской Думе"</t>
  </si>
  <si>
    <t>25.10.2018 - не установлен</t>
  </si>
  <si>
    <t>Постановление председателя Череповецкой городской Думы от 17.09.2010 № 17 "Об утверждении Положения о доплатах работникам Череповецкой городской Думы за совмещение профессий (должностей) и выполнение обязанностей временно отсутствующих работников"</t>
  </si>
  <si>
    <t>17.09.2010 - не установлен</t>
  </si>
  <si>
    <t>30.01.2001 - не установлен</t>
  </si>
  <si>
    <t>Постановление Череповецкой городской Думы от 30.01.2001 № 6 "О Положении об оплате расходов в краткосрочных заграничных командировках лиц, замещающих муниципальные должности, должности муниципальной службы в органах городского самоуправления города Череповца, а также работников муниципальных организаций (учреждений), финансируемых из городского бюджета"</t>
  </si>
  <si>
    <t>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</si>
  <si>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15.04.2022 - не установлен</t>
  </si>
  <si>
    <t>02.01.1995 - не установлен</t>
  </si>
  <si>
    <t>0401, 0801</t>
  </si>
  <si>
    <t>А-00.008.05</t>
  </si>
  <si>
    <t>А-00.046.00</t>
  </si>
  <si>
    <t>В-03.000.28</t>
  </si>
  <si>
    <t>расходы на закупку товаров, работ, услуг по дополнительному принятому полномочию в соответствии с решением Череповецкой городской Думы от 25.10.2022 № 127 "О наделении полномочиями"</t>
  </si>
  <si>
    <t>01.07.2019 - не установлен</t>
  </si>
  <si>
    <t>Постановление мэрии города от 25.03.2022 № 753 "Об утверждении Порядка назначения и предоставления ежегодных городских стипендий лучшим спортсменам городского округа город Череповец Вологодской области"</t>
  </si>
  <si>
    <t>29.03.2022 - не установлен</t>
  </si>
  <si>
    <t>13.10.2009 -
не установлен</t>
  </si>
  <si>
    <t>0310</t>
  </si>
  <si>
    <t>А-00.034.00</t>
  </si>
  <si>
    <t>А-00.035.00</t>
  </si>
  <si>
    <t>А-00.039.00</t>
  </si>
  <si>
    <t>А-00.039.01</t>
  </si>
  <si>
    <t>А-00.039.02</t>
  </si>
  <si>
    <t>А-00.040.00</t>
  </si>
  <si>
    <t>1.19</t>
  </si>
  <si>
    <t>1202</t>
  </si>
  <si>
    <t>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права на решение вопросов, не отнесенных к вопросам местного значения городского округа, всего</t>
  </si>
  <si>
    <t>Г-01.032.00</t>
  </si>
  <si>
    <t>Г-02.002.00</t>
  </si>
  <si>
    <t>Г-02.100.00</t>
  </si>
  <si>
    <t>прочие субвенции, предоставленные из бюджета субъекта Российской Федерации, всего</t>
  </si>
  <si>
    <t>Постановление мэрии города от 30.12.2011 № 5913 "Об утверждении Порядков осуществления бюджетных инвестиций в форме капитальных вложений, организации капитальных ремонтов объектов муниципальной собственности города Череповца, финансируемых за счет средств городского бюджета и принятия решений о подготовке и реализации бюджетных инвестиций в целях приобретения объектов недвижимого имущества в муниципальную собственность города Череповца"</t>
  </si>
  <si>
    <t>01.01.2022 - не установлен</t>
  </si>
  <si>
    <t>Постановление мэрии города от 24.10.2022 № 3080 "Об утверждении муниципальной программы "Осуществление бюджетных инвестиций в социальную, коммунальную, транспортную инфраструктуры, капитальный ремонт  и ремонт объектов муниципальной собственности города Череповца" на 2023-2030 годы"</t>
  </si>
  <si>
    <t>Постановление мэрии города от 08.11.2022 № 3244 "Об утверждении муниципальной программы "Охрана окружающей среды" на 2023 - 2028 годы"</t>
  </si>
  <si>
    <t>Постановление мэрии города от 27.10.2022 № 3105 "Об утверждении муниципальной программы "Социальная поддержка граждан" на 2023 - 2028 годы"</t>
  </si>
  <si>
    <t>Решение Череповецкой городской Думы от 25.10.2022 № 127 "О наделении полномочиями"</t>
  </si>
  <si>
    <t>27.10.2022 - не установлен</t>
  </si>
  <si>
    <t>расходы на организацию и проведение массовых мероприятий муниципального уровня различной направленности с обучающимися, обеспечение участия в мероприятиях различного уровня, а также на организацию проведения общественно значимых мероприятий в сфере образования, науки и молодежной политики</t>
  </si>
  <si>
    <t>А-00.016.15</t>
  </si>
  <si>
    <t xml:space="preserve">Постановление мэрии города от 23.01.2019 № 177 "О переименовании и внесении изменений в устав муниципального казенного учреждения "Централизованная бухгалтерия по обслуживанию учреждений образования" </t>
  </si>
  <si>
    <t>Г-02.100.01</t>
  </si>
  <si>
    <t>Г-02.100.02</t>
  </si>
  <si>
    <t>расходы на денежные выплаты на проезд и на приобретение одежды детям из многодетных семей</t>
  </si>
  <si>
    <t>Г-02.100.03</t>
  </si>
  <si>
    <t>Г-02.100.04</t>
  </si>
  <si>
    <t>Г-02.100.05</t>
  </si>
  <si>
    <t>Г-02.100.06</t>
  </si>
  <si>
    <t>Г-04.007.00</t>
  </si>
  <si>
    <t>Г-04.007.01</t>
  </si>
  <si>
    <t>Решение Череповецкой городской Думы от 29.10.2013 № 186 "Об установлении мер социальной помощи"</t>
  </si>
  <si>
    <t>Приказ Министерства просвещения Российской Федерации от 27.07.2022 № 629 "Об утверждении Порядка организации и осуществления образовательной деятельности по дополнительным общеобразовательным программам"</t>
  </si>
  <si>
    <t xml:space="preserve">расходы на капитальный ремонт муниципального жилищного фонда </t>
  </si>
  <si>
    <t>0113, 0401,  0410, 0412, 0709, 0804</t>
  </si>
  <si>
    <t xml:space="preserve">0102, 0103, 0104, 0106, 0113, 0412, 0505, 0605, 0709, 0804, 1105    </t>
  </si>
  <si>
    <t>Федеральный закон от 29.12.12 № 273-ФЗ "Об образовании в Российской Федерации"</t>
  </si>
  <si>
    <t>А-00.016.13</t>
  </si>
  <si>
    <t xml:space="preserve">Федеральный закон от 24.11.1995 № 181-ФЗ "О социальной защите инвалидов в Российской Федерации"   </t>
  </si>
  <si>
    <t>Постановление мэрии города от 20.10.2022 № 3067 "Об утверждении муниципальной программы "Сохранение и укрепление общественного здоровья населения города Череповца" на 2023 - 2030 годы"</t>
  </si>
  <si>
    <t>A-00.000.00</t>
  </si>
  <si>
    <t>0-00.000.00</t>
  </si>
  <si>
    <t>А-00.026.01</t>
  </si>
  <si>
    <t>В-03.000.10</t>
  </si>
  <si>
    <t xml:space="preserve">21.11.2013 - не установлен </t>
  </si>
  <si>
    <t xml:space="preserve">Решение Череповецкой городской Думы от 29.05.2012 № 93 "О социальной помощи"  </t>
  </si>
  <si>
    <t>расходы на содержание и ремонт временно незаселенных жилых помещений муниципального жилищного фонда</t>
  </si>
  <si>
    <t>Приказ Министерства спорта Российской Федерации от 08.02.2019 № 83 "Об утверждении общих требований к определению нормативных затрат на оказание государственных (муниципальных) услуг в сфере физической культуры и спорта, применяемых при расчете объема субсидии на финансовое обеспечение выполнения государственного (муниципального) задания на оказание государственных (муниципальных) услуг (выполнение работ) государственным (муниципальным) учреждением"</t>
  </si>
  <si>
    <t>Распоряжение заместителя мэра города от 03.06.2022 № 424-р "О расходах на оплату услуг сотовой связи и мобильного интернета"</t>
  </si>
  <si>
    <t>03.06.2022 - не установлен</t>
  </si>
  <si>
    <t>Распоряжение мэрии города от 04.10.2012 № 1385а-рк "Об установлении надбавки к должностному окладу за работу со сведениями, составляющими государственную тайну"</t>
  </si>
  <si>
    <t>Решение Череповецкой городской Думы от 25.05.2022 № 64 "О социальной поддержке отдельных категорий граждан, имеющих детей, посещающих муниципальные общеобразовательные организации"</t>
  </si>
  <si>
    <t>31.05.2022 - не установлен</t>
  </si>
  <si>
    <t xml:space="preserve">Решение Череповецкой городской Думы от 29.10.2013 № 186 "Об установлении мер социальной помощи"                                                                                                                                                                           </t>
  </si>
  <si>
    <t>В-03.000.30</t>
  </si>
  <si>
    <t>В-03.000.31</t>
  </si>
  <si>
    <t>расходы на льготное питание воспитанников</t>
  </si>
  <si>
    <t>расходы на приобретение автобусов в муниципальную собственность в рамках реализации инфраструктурных проектов</t>
  </si>
  <si>
    <t>расходы на организацию конкурса социальных грантов "Твори, что задумал"</t>
  </si>
  <si>
    <t>расходы на льготу по родительской плате родителям (законным представителям) детей - граждане Российской Федерации, Украины, Донецкой Народной Республики, Луганской Народной Республики и лица без гражданства, постоянно проживающие на территориях Украины, Донецкой Народной Республики, Луганской Народной Республики, вынужденно покинувшие территории Украины, Донецкой Народной Республики, Луганской Народной Республики, прибывшие на территорию Российской Федерации в экстренном массовом порядке после 18 февраля 2022 года</t>
  </si>
  <si>
    <t>расходы на льготу по родительской плате родителям (законным представителям), один из которых призван на военную службу по мобилизации в Вооруженные Силы Российской Федерации в соответствии с Указом Президента Российской Федерации от 21.09.2022 № 647 "Об объявлении частичной мобилизации в Российской Федерации", в отношении детей мобилизованного родителя и (или) совместно проживающих с ним детей супруги (супруга) мобилизованного гражданина до окончания прохождения военной службы по мобилизации</t>
  </si>
  <si>
    <t>4.2.6</t>
  </si>
  <si>
    <t>В-03.000.29</t>
  </si>
  <si>
    <t>В-03.000.32</t>
  </si>
  <si>
    <t>Постановление главы города Череповца от 18.09.2017 № 1-па "Об утверждении Положения о порядке формирования фонда оплаты труда в Череповецкой городской Думе"</t>
  </si>
  <si>
    <t>Постановление главы города Череповца от 26.10.2018 № 27-па "Об утверждении Положения об установлении ежемесячной надбавки за особые условия муниципальной службы"</t>
  </si>
  <si>
    <t>06.04.2018 - не установлен</t>
  </si>
  <si>
    <t>Постановление главы города Череповца от 04.04.2018 № 4-па "О Положении о премировании муниципальных служащих Череповецкой городской Думы за выполнение особо важных и сложных заданий"</t>
  </si>
  <si>
    <t>21.08.2023 -
20.08.2024</t>
  </si>
  <si>
    <t>Постановление мэрии города от 22.10.2021 № 4071 "Об утверждении муниципальной программы "Поддержка и развитие малого и среднего предпринимательства, повышение инвестиционной и туристической привлекательности города Череповца" на 2022-2026 годы"</t>
  </si>
  <si>
    <t>Решение Череповецкой городской Думы от 03.05.2017 № 80 "О Положении о финансовом управлении мэрии города Череповца"</t>
  </si>
  <si>
    <t>20.03.2007 - не установлен</t>
  </si>
  <si>
    <t>Решение Череповецкой городской Думы от 01.12.2009 № 144 "О Положении об управлении архитектуры и градостроительства мэрии города Череповца"</t>
  </si>
  <si>
    <t xml:space="preserve">08.02.2023 - не установлен </t>
  </si>
  <si>
    <t>Постановление мэрии города от 08.02.2023 № 328 "О подготовке проекта внесения изменений в Генеральный план города Череповца"</t>
  </si>
  <si>
    <t>В-03.000.33</t>
  </si>
  <si>
    <t xml:space="preserve">Решение Череповецкой городской Думы от 21.12.2021 № 192 "О мерах социальной поддержки" </t>
  </si>
  <si>
    <t>11.09.2023 - не установлен</t>
  </si>
  <si>
    <r>
      <t xml:space="preserve">                                  </t>
    </r>
    <r>
      <rPr>
        <sz val="11"/>
        <rFont val="Times New Roman"/>
        <family val="1"/>
        <charset val="204"/>
      </rPr>
      <t xml:space="preserve">        </t>
    </r>
    <r>
      <rPr>
        <sz val="11"/>
        <color rgb="FFFF0000"/>
        <rFont val="Times New Roman"/>
        <family val="1"/>
        <charset val="204"/>
      </rPr>
      <t xml:space="preserve">                                    
</t>
    </r>
    <r>
      <rPr>
        <sz val="11"/>
        <rFont val="Times New Roman"/>
        <family val="1"/>
        <charset val="204"/>
      </rPr>
      <t>проведение мероприятий по обеспечению условий для организации питания обучающихся в муниципальных общеобразовательных организациях</t>
    </r>
    <r>
      <rPr>
        <sz val="11"/>
        <color rgb="FFFF0000"/>
        <rFont val="Times New Roman"/>
        <family val="1"/>
        <charset val="204"/>
      </rPr>
      <t xml:space="preserve">                                                   </t>
    </r>
  </si>
  <si>
    <t>расходы на 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t>
  </si>
  <si>
    <t>А-00.016.16</t>
  </si>
  <si>
    <t xml:space="preserve">Решение Череповецкой городской Думы от 26.01.2010 № 4 "О Положении об управлении образования мэрии города Череповца"      </t>
  </si>
  <si>
    <t>23.01.2019 - не установлен</t>
  </si>
  <si>
    <t>Решение Череповецкой городской Думы от 29.05.2012 № 97 "О мерах социальной поддержки"</t>
  </si>
  <si>
    <t>13.11.2012 - не установлен</t>
  </si>
  <si>
    <t>0701, 0702, 1004</t>
  </si>
  <si>
    <t>30.11.2022 - не установлен</t>
  </si>
  <si>
    <t>Закон Вологодской области от 17.07.2013 № 3140-ОЗ "О мерах социальной поддержки отдельных категорий граждан в целях реализации ими права на образование"</t>
  </si>
  <si>
    <t>30.07.2017 - не установлен</t>
  </si>
  <si>
    <t xml:space="preserve">Соглашение от 14.02.2023 № 79 о предоставлении субсидии из областного бюджета бюджету муниципального образования области на сохранение и развитие сети муниципальных загородных оздоровительных лагерей, а также комплекса муниципального имущества, используемого для обеспечения деятельности загородных оздоровительных лагерей, создание условий для беспрепятственного доступа детей-инвалидов и детей с ограниченными возможностями здоровья к местам отдыха   </t>
  </si>
  <si>
    <t xml:space="preserve">Соглашение от 24.01.2023 № 19730000-1-2023-011 о предоставлении субсидии бюджету муниципального образования области на реализацию мероприятий по созданию новых мест в общеобразовательных организациях в рамках подпрограммы 3 государственной программы "Развитие образования Вологодской области на 2021-2025 годы" </t>
  </si>
  <si>
    <t>А-00.004.01</t>
  </si>
  <si>
    <t>А-00.004.02</t>
  </si>
  <si>
    <t>0502</t>
  </si>
  <si>
    <t>Постановление мэрии города от 28.10.2021 № 4149 "Об утверждении муниципальной программы "Развитие жилищно-коммунального хозяйства города Череповца" на 2022-2024 годы"</t>
  </si>
  <si>
    <t>0401, 0409</t>
  </si>
  <si>
    <t>14.02.2013 - не установлен</t>
  </si>
  <si>
    <t>Постановление мэрии города от 27.10.2022 № 3105 "Об утверждении муниципальной программы "Социальная поддержка граждан" на 2023-2028 годы"</t>
  </si>
  <si>
    <t>25.11.2022 - 
не установлен</t>
  </si>
  <si>
    <t>А-00.007.05</t>
  </si>
  <si>
    <t>расходы на финансовое обеспечение затрат на замену в многоквартирных домах лифтов с истекшим назначенным сроком службы Фонду капитального ремонта многоквартирных домов Вологодской области</t>
  </si>
  <si>
    <t xml:space="preserve">09.10.2020 - не установлен </t>
  </si>
  <si>
    <t>А-00.048.00</t>
  </si>
  <si>
    <t>осуществление выявления объектов накопленного вреда окружающей среде и организация ликвидации такого вреда применительно к территориям, расположенным в границах земельных участков, находящихся в собственности городского округа</t>
  </si>
  <si>
    <t>п. 45 ч. 1 ст. 16 гл. 3</t>
  </si>
  <si>
    <t xml:space="preserve">Постановление мэрии города от 26.10.2021 № 4139 "Об утверждении муниципальной программы "Энергосбережение и повышение энергетической эффективности на территории муниципального образования "Город Череповец" на 2022-2024 годы"  </t>
  </si>
  <si>
    <t>11.10.2007 - не установлен</t>
  </si>
  <si>
    <t>Решение Череповецкой городской Думы от 25.09.2007 № 94 "О Положении о порядке управления и распоряжения жилищным фондом, находящимся в собственности муниципального образования "Город Череповец"</t>
  </si>
  <si>
    <t>0113, 0501</t>
  </si>
  <si>
    <t>17.03.2021 - не установлен</t>
  </si>
  <si>
    <t>Постановление мэрии города от 10.02.2021 № 444 "О внесении изменений в устав муниципального казенного учреждения "Центр комплексного обслуживания"</t>
  </si>
  <si>
    <t>Распоряжение финансового управления мэрии от 28.12.2020 № 86 "Об утверждении Порядка ведения учета и осуществления хранения исполнительных документов, предусматривающих обращение взыскания на средства городского бюджета по денежным обязательствам муниципальных казенных учреждений, и иных документов, связанных с их исполнением"</t>
  </si>
  <si>
    <t xml:space="preserve">расходы на обеспечение пожарной безопасности в муниципальных учреждениях города                                                                                                                          </t>
  </si>
  <si>
    <t>0113, 0310</t>
  </si>
  <si>
    <t xml:space="preserve"> п. 2 ст. 11</t>
  </si>
  <si>
    <t>п. 2</t>
  </si>
  <si>
    <t>29.12.2022 - 31.12.2025</t>
  </si>
  <si>
    <t xml:space="preserve">Распоряжение заместителя мэра города от 29.12.2022 № 917-р "Об утверждении значений нормативных затрат, связанных с выполнением муниципальных работ муниципальным бюджетным учреждением "Спасательная служба" </t>
  </si>
  <si>
    <t>Постановление мэрии города от 31.12.2013 № 6499 "Об утверждении Положения о проведении городских конкурсов"</t>
  </si>
  <si>
    <t>16.01.2014 - не установлен</t>
  </si>
  <si>
    <t>раздел 3 прил. 1</t>
  </si>
  <si>
    <t>п. 3, 4</t>
  </si>
  <si>
    <t>расходы на организацию и проведение мероприятий с детьми и молодежью в рамках текущей деятельности муниципального бюджетного учреждения "Череповецкий молодежный центр"</t>
  </si>
  <si>
    <t xml:space="preserve">расходы на организацию временного трудоустройства несовершеннолетних в возрасте от 14 до 18 лет в свободное от учебы время </t>
  </si>
  <si>
    <t>расходы на единовременную денежную выплату в связи с рождением одновременно трех и более детей</t>
  </si>
  <si>
    <t xml:space="preserve">Решение Череповецкой городской Думы от 13.12.2022 № 162 "О мерах социальной поддержки" </t>
  </si>
  <si>
    <t>15.12.2022 - не установлен</t>
  </si>
  <si>
    <t xml:space="preserve"> 0501</t>
  </si>
  <si>
    <t>Об образовании Союза городов Центра и Северо-Запада России (учредительный договор) от 27.02.1998 б/н</t>
  </si>
  <si>
    <t xml:space="preserve">Учредительный договор от 31.03.2006 б/н Ассоциации "Совет муниципальных образований Вологодской области" </t>
  </si>
  <si>
    <t>А-00.026.02</t>
  </si>
  <si>
    <t>0100, 0200, 0400, 0500, 0700, 1000</t>
  </si>
  <si>
    <t>Распоряжение мэрии города от 28.02.2023 № 174-р "О выделении денежных средств на публикацию информационных сообщений, приказов и распоряжений председателя комитета по управлению имуществом города в официальных печатных изданиях"</t>
  </si>
  <si>
    <t>Постановление мэрии города от 16.10.2019 № 4937 "Об утверждении муниципальной программы "Управление муниципальными финансами города Череповца" на 2020-2025 годы"</t>
  </si>
  <si>
    <t>Постановление мэрии города от 24.10.2022 № 3080 "Об утверждении муниципальной программы "Осуществление бюджетных инвестиций в социальную, коммунальную, транспортную инфраструктуры, капитальный ремонт и ремонт объектов муниципальной собственности города Череповца" на 2023-2030 годы"</t>
  </si>
  <si>
    <t>Постановление мэрии города от 26.10.2021 № 4137 "Об утверждении муниципальной программы "Развитие земельно-имущественного комплекса города Череповца" на 2022-2025 годы"</t>
  </si>
  <si>
    <t xml:space="preserve">Постановление мэрии города от 28.10.2021 № 4148 "Об утверждении муниципальной программы "Развитие городского общественного транспорта" на 2022-2024 годы"  </t>
  </si>
  <si>
    <t>Постановление мэрии города от 09.10.2020 № 4139 "Об утверждении порядка предоставления субсидии из городского бюджета на финансовое обеспечение затрат МУП "Автоколонна № 1456" по оплате первоначального взноса по договору финансовой аренды (лизинга) приобретения автобусов в 2020 году"</t>
  </si>
  <si>
    <t>Постановление мэрии города от 08.11.2022 № 3244 "Об утверждении муниципальной программы "Охрана окружающей среды" на 2023-2028 годы"</t>
  </si>
  <si>
    <t>ст. 19</t>
  </si>
  <si>
    <t>п. 1</t>
  </si>
  <si>
    <t>А-00.016.14</t>
  </si>
  <si>
    <t>0701, 0702, 1006</t>
  </si>
  <si>
    <t>01.01.2022 - 31.12.2024</t>
  </si>
  <si>
    <t>Постановление мэрии города от 03.09.2024 № 2360 "Об утверждении муниципальной программы "Реализация градостроительной политики города Череповца"</t>
  </si>
  <si>
    <t xml:space="preserve">01.01.2025 - не установлен </t>
  </si>
  <si>
    <t>01.01.2024 - не установлен</t>
  </si>
  <si>
    <t>Постановление мэрии города от 30.12.2010 № 5417 "О Положении о порядке назначения и выплаты ежемесячного денежного поощрения лицам, замещающим должности муниципальной службы в мэрии города"</t>
  </si>
  <si>
    <t>29.08.2018 - не установлен</t>
  </si>
  <si>
    <t>07.10.2021 - не установлен</t>
  </si>
  <si>
    <t>А-00.003.04</t>
  </si>
  <si>
    <t>01.01.2020 -  31.12.2024</t>
  </si>
  <si>
    <t>01.01.2025 -
не установлен</t>
  </si>
  <si>
    <t>Постановление мэрии города от 02.09.2024 № 2349 "Об утверждении муниципальной программы "Управление муниципальными финансами города Череповца"</t>
  </si>
  <si>
    <t>01.03.2024 -
20.06.2024</t>
  </si>
  <si>
    <t>19.02.2024 -
31.12.2024</t>
  </si>
  <si>
    <t xml:space="preserve">01.01.2022 - 31.12.2024 </t>
  </si>
  <si>
    <t>Постановление мэрии города от 02.09.2024 № 2348 "Об утверждении муниципальной программы "Поддержка и развитие малого и среднего предпринимательства, повышение инвестиционной и туристической привлекательности города Череповца"</t>
  </si>
  <si>
    <t>01.01.2025 - не установлен</t>
  </si>
  <si>
    <t>25.01.2024 - 31.12.2024</t>
  </si>
  <si>
    <t>29.02.2024 - 31.12.2024</t>
  </si>
  <si>
    <t>08.05.2024 - 31.12.2024</t>
  </si>
  <si>
    <t>17.05.2024 - 31.12.2024</t>
  </si>
  <si>
    <t>13.06.2024 - 31.12.2024</t>
  </si>
  <si>
    <t>25.07.2024 - 31.12.2024</t>
  </si>
  <si>
    <t>Дополнительное соглашение от 29.02.2024  № 1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25.01.2024 № 1</t>
  </si>
  <si>
    <t>Дополнительное соглашение от 08.05.2024 № 2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25.01.2024 № 1</t>
  </si>
  <si>
    <t>Дополнительное соглашение от 17.05.2024 № 3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25.01.2024 № 1</t>
  </si>
  <si>
    <t>Дополнительное соглашение от 13.06.2024 № 4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25.01.2024 № 1</t>
  </si>
  <si>
    <t>Дополнительное соглашение от 25.07.2024 № 5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25.01.2024 № 1</t>
  </si>
  <si>
    <t>Постановление Правительства Вологодской области от 15.01.2007 № 25 "Об утверждении Порядка предоставления субвенций, направляемых на осуществление отдельных государственных полномочий в сфере регулирования цен (тарифов)"</t>
  </si>
  <si>
    <t>Постановление мэрии города от 11.09.2024. № 2431 "Об утверждении муниципальной программы "Обеспечение профилактики правонарушений и общественной безопасности в городе Череповце"</t>
  </si>
  <si>
    <t xml:space="preserve">Соглашение от 26.01.2024 № 39 о предоставлении субсидии из областного бюджета бюджету городского округа города Череповца на проведение мероприятий по антитеррористической защищенности мест массового пребывания людей </t>
  </si>
  <si>
    <t>Распоряжение мэрии города от 13.06.2024 № 1051-р "Об использовании в 2024 году субсидии на проведение мероприятий по антитеррористической защищенности мест массового пребывания людей"</t>
  </si>
  <si>
    <t>Соглашение от 30.07.2024 № 19730000-1-2024-012 о предоставлении субсидии бюджетам муниципальных образований области на проведение мероприятий по антитеррористической защищенности объектов культуры</t>
  </si>
  <si>
    <t>Постановление мэрии города от 30.09.2024 № 2576 "Об утверждении муниципальной программы "Развитие культуры и искусства в городе Череповце"</t>
  </si>
  <si>
    <t>Распоряжение мэрии города от 12.01.2024 № 20-р "Об утверждении Порядка определения объема и условий предоставления из городского бюджета субсидий на иные цели"</t>
  </si>
  <si>
    <t>Распоряжение мэрии города от 19.01.2024 № 49-р "О финансировании расходов на обеспечение развития и укрепление материально-технической базы муниципальных учреждений города отрасли культуры"</t>
  </si>
  <si>
    <t>01.01.2023 - 31.12.2024</t>
  </si>
  <si>
    <t>Постановление мэрии города от 24.09.2024 № 2510 "Об утверждении муниципальной программы "Социальная поддержка граждан"</t>
  </si>
  <si>
    <t xml:space="preserve">расходы на мероприятия по оказанию содействия в трудоустройстве незанятых инвалидов, в том числе инвалидов молодого возраста, на оборудованные (оснащенные) для них рабочие места                                    </t>
  </si>
  <si>
    <t>Распоряжением мэрии города от 19.06.2024 № 1080-р "О финансировании расходов на реализацию мероприятий по оказанию содействия в трудоустройстве незанятых инвалидов, в том числе молодого возраста, на оборудованные (оснащенные) для них рабочие места"</t>
  </si>
  <si>
    <t xml:space="preserve">Соглашение от 26.01.2024 № 19730000-1-2024-006 о предоставлении из областного бюджета муниципальным районам и округам, городским округам, городским и сельским поселениям области иных межбюджетных трансфертов на финансовое обеспечение затрат муниципальных учреждений области, связанных с реализацией мероприятий по оказанию содействия в трудоустройстве незанятых инвалидов, в том числе инвалидов молодого возраста, на оборудованные (оснащенные) для них рабочие места </t>
  </si>
  <si>
    <t xml:space="preserve">Соглашение от 20.03.2024 № 19730000-1-2023-025 о предоставлении субсидии бюджетам муниципальных образований области на обеспечение развития и укрепление материально-технической базы муниципальных учреждений отрасли культуры </t>
  </si>
  <si>
    <t>Федеральный закон от 29.12.1994 № 78-ФЗ "О библиотечном деле"</t>
  </si>
  <si>
    <t xml:space="preserve">Распоряжение мэрии города от 19.01.2024 № 49-р "О финансировании расходов  на обеспечение развития и укрепление материально-технической базы муниципальных учреждений города отрасли культуры"   </t>
  </si>
  <si>
    <t>Распоряжение мэрии города от 16.01.2024 № 38-р "О финансировании расходов на проведение мероприятий по созданию модельных муниципальных библиотек"</t>
  </si>
  <si>
    <t>Соглашение от 16.01.2024 № 19730000-1-2023-029 о предоставлении субсидии бюджетам муниципальных образований области на создание модельных муниципальных библиотек</t>
  </si>
  <si>
    <t>Соглашение от 20.03.2024 № 19730000-1-2023-025 о предоставлении субсидии бюджетам муниципальных образований области на обеспечение развития и укрепление материально-технической базы муниципальных учреждений отрасли культуры</t>
  </si>
  <si>
    <t>Соглашение от 19.01.2024 № 19730000-1-2023-027 о предоставлении субсидии бюджетам муниципальных образований области на поддержку творческой деятельности и техническое оснащение детских и кукольных театров</t>
  </si>
  <si>
    <t>01.01.2023 -  31.12.2024</t>
  </si>
  <si>
    <t>Распоряжение мэрии города 12.01.2024 № 19-р "О финансировании расходов на оснащение муниципальных театров, находящихся в городах с численностью населения более 300 тыс. человек"</t>
  </si>
  <si>
    <t xml:space="preserve">Соглашение от 16.01.2024 № 19730000-1-2023-028 о предоставлении субсидии бюджетам муниципальных образований области на оснащение муниципальных театров, находящихся в городах с численностью населения более 300 тыс. человек </t>
  </si>
  <si>
    <r>
      <rPr>
        <sz val="11"/>
        <rFont val="Times New Roman"/>
        <family val="1"/>
        <charset val="204"/>
      </rPr>
      <t xml:space="preserve">расходы на организацию и проведение городских и патриотических культурно-массовых мероприятий  </t>
    </r>
    <r>
      <rPr>
        <sz val="11"/>
        <color rgb="FFFF0000"/>
        <rFont val="Times New Roman"/>
        <family val="1"/>
        <charset val="204"/>
      </rPr>
      <t xml:space="preserve">                                                   </t>
    </r>
  </si>
  <si>
    <t>Постановление мэрии города от 11.09.2024 № 2431 "Об утверждении муниципальной программы "Обеспечение профилактики правонарушений и общественной безопасности в городе Череповце"</t>
  </si>
  <si>
    <t>26.01.2024 - 31.12.2024</t>
  </si>
  <si>
    <t>30.07.2024 - 31.12.2024</t>
  </si>
  <si>
    <t>20.03.2024 - 31.12.2024</t>
  </si>
  <si>
    <t>16.01.2024 - 31.12.2024</t>
  </si>
  <si>
    <t>19.01.2024 - 31.12.2024</t>
  </si>
  <si>
    <t>Распоряжение мэрии города от 13.02.2024 № 166-р "О расходовании в 2024 году средств на проведение мероприятий по антитеррористической защищенности объектов физической культуры и спорта"</t>
  </si>
  <si>
    <t>13.02.2024 - 31.12.2024</t>
  </si>
  <si>
    <t xml:space="preserve">Соглашение от 28.12.2023 № 1 о предоставлении субсидии из областного бюджета бюджету муниципального образования Вологодской области на проведение мероприятий по антитеррористической защищенности объектов спорта </t>
  </si>
  <si>
    <t>01.01.2024 - 31.12.2024</t>
  </si>
  <si>
    <t>Постановление мэрии города от 06.09.2024 № 2386 "Об утверждении муниципальной программы "Развитие физической культуры и спорта в городе Череповце"</t>
  </si>
  <si>
    <t>Соглашение от 28.12.2023 № 2 о предоставлении субсидии из областного бюджета бюджету муниципального образования Вологодской области на участие в обеспечении подготовки спортивного резерва для спортивных сборных команд  Вологодской области</t>
  </si>
  <si>
    <t>Распоряжение мэрии города от 02.02.2024 № 97-р "О расходовании в 2024 году средств на участие в обеспечении подготовки спортивного резерва для спортивных сборных команд Вологодской области"</t>
  </si>
  <si>
    <t>02.02.2024 - 31.12.2024</t>
  </si>
  <si>
    <t>Приказ КФКиС от 20.11.2023 № 80/09-01-07 "Об утверждении порядков оказания (выполнения) муниципальными автономными учреждениями, подведомственными комитету по физической культуре и спорту мэрии, муниципальных услуг (работ) и оценки соответствия качества муниципальных услуг (работ)"</t>
  </si>
  <si>
    <t xml:space="preserve">Приказ КФиС от 20.11.2023 № 81/09-01-07 "Об утверждении Порядка определения нормативных затрат на оказание (выполнение) подведомственными комитету по физической культуре и спорту мэрии учреждениями муниципальных услуг (работ), применяемых при расчете объемов субсидий на финансовое обеспечение выполнения муниципальных заданий" </t>
  </si>
  <si>
    <t>20.11.2023 - не установлен</t>
  </si>
  <si>
    <t>Распоряжение мэрии города от 01.03.2024 № 227-р "О расходовании в 2024 году средств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</si>
  <si>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01.03.2024 - 31.12.2024</t>
  </si>
  <si>
    <t>Соглашение от 28.12.2023 № 2 о предоставлении субсидии из областного бюджета бюджету муниципального образования на организацию и проведению на территории муниципального образования по месту жительства и (или) по месту отдыха организованных занятий граждан физической культурой</t>
  </si>
  <si>
    <t>Распоряжение мэрии города от 13.02.2024 № 165-р "О расходовании в 2024 году средств на организацию и проведение на территории муниципального образования по месту жительства и (или) по месту отдыха организованных занятий граждан физической культурой"</t>
  </si>
  <si>
    <t>Соглашение от 05.02.2024 № 1 о предоставлении субсидии из областного бюджета бюджету муниципального образования области</t>
  </si>
  <si>
    <t>05.02.2024 - 31.12.2024</t>
  </si>
  <si>
    <t>20.06.2024 - 31.12.2024</t>
  </si>
  <si>
    <t xml:space="preserve">Распоряжение мэрии города от 20.06.2024 № 1085-р "О расходовании в 2024 году средств на создание условий для занятий инвалидов, лиц с ограниченными возможностями здоровья физической культурой и спортом" </t>
  </si>
  <si>
    <t>26.03.2024 - 31.12.2024</t>
  </si>
  <si>
    <t>Распоряжение мэрии города от 17.04.2024 № 413-р "Об использовании в 2024 году иного межбюджетного трансферта из областного бюджета в целях содействия достижению и (или) поощрения достижения наилучших значений показателей эффективности деятельности органов местного самоуправления"</t>
  </si>
  <si>
    <t>17.04.2024 - 31.12.2024</t>
  </si>
  <si>
    <t>Распоряжение мэрии города от 19.03.2024 № 288-р "Об утверждении Порядка определения объемов и условий предоставления из городского бюджета субсидий на иные цели"</t>
  </si>
  <si>
    <t>10.04.2024 - 31.12.2024</t>
  </si>
  <si>
    <t>Распоряжение мэрии города от 21.08.2024 № 1668-р "Об утверждении Порядка определения объемов и условий предоставления из городского бюджета субсидии на иные цели"</t>
  </si>
  <si>
    <t>21.08.2024 - 31.12.2024</t>
  </si>
  <si>
    <t>Распоряжение мэрии города от 10.04.2024 № 384-р "Об утверждении Порядка определения объемов и условий предоставления из городского бюджета субсидии на иные цели"</t>
  </si>
  <si>
    <t>18.08.2021 - 20.05.2024</t>
  </si>
  <si>
    <t>Постановление мэрии города от 18.08.2021 № 3375 "Об утверждении Порядка конкурсного отбора, определения объема и предоставления субсидии физкультурно-спортивным некоммерческим организациям, не являющимся государственными (муниципальными) учреждениями, на финансовое обеспечение затрат, возникающих при реализации мероприятий, направленных на поддержку и развитие волейбола в городе Череповце, обеспечение участия команд в Кубке и/или чемпионате России по волейболу среди женских команд"</t>
  </si>
  <si>
    <t>Постановление мэрии города от 20.05.2024 № 1334 "Об утверждении Порядка предоставления из городского бюджета субсидии физкультурно-спортивным некоммерческим организациям, не являющимся государственными (муниципальными) учреждениями, на финансовое обеспечение затрат, возникающих при реализации мероприятий, направленных на поддержку и развитие волейбола в городе Череповце, обеспечение подготовки и участия команд в Кубке и/или чемпионате России по волейболу среди женских команд"</t>
  </si>
  <si>
    <t>20.05.2024 - не установлен</t>
  </si>
  <si>
    <t>расходы на выполнение функций комитетом по физической культуре и спорту мэрии города (координация и контроль деятельности подведомственных учреждений)</t>
  </si>
  <si>
    <t>1006</t>
  </si>
  <si>
    <t>расходы на городские стипендии лучшим спортсменам, являющимся гражданами Российской Федерации, выступающим за спортивные сборные команды города Череповца</t>
  </si>
  <si>
    <t xml:space="preserve">01.01.2022 - 31.12.2024      </t>
  </si>
  <si>
    <t xml:space="preserve">Постановление мэрии города от 27.09.2024 № 2572 "Об утверждении муниципальной программы "Развитие образования" </t>
  </si>
  <si>
    <t xml:space="preserve">Федеральный Закон от 29.12.2012 № 273-ФЗ "Об образовании в Российской Федерации"                    </t>
  </si>
  <si>
    <t>Приказ управления образования мэрии от 27.12.2023 № 1237а "Об утверждении базовых нормативов затрат на оказание муниципальных услуг (выполнение работ), коэффициентов выравнивания по образовательными учреждениями на 2024 год"</t>
  </si>
  <si>
    <t>01.01.2024 -    31.12.2024</t>
  </si>
  <si>
    <t>Распоряжение мэрии города от 13.12.2023 № 867-р "Об утверждении Порядка определения объема и условий предоставления из городского бюджета субсидии на иные цели"</t>
  </si>
  <si>
    <t>Распоряжение мэрии города от 16.02.2024 № 170-р "Об утверждении Порядка определения объема и условий предоставления из городского бюджета субсидии на иные цели"</t>
  </si>
  <si>
    <t>Распоряжение мэрии города от 11.04.2024 № 385-р "Об утверждении Порядка определения объема и условий предоставления из городского бюджета субсидии на иные цели"</t>
  </si>
  <si>
    <t>Распоряжение мэрии города от 16.08.2024 № 1645-р "Об утверждении Порядка определения объема и условий предоставления из городского бюджета субсидии на иные цели"</t>
  </si>
  <si>
    <t>Распоряжение мэрии города от 23.10.2024 № 2457-р "Об утверждении Порядка определения объема и условий предоставления из городского бюджета субсидии на иные цели"</t>
  </si>
  <si>
    <t>Распоряжение мэрии города от 19.08.2024 № 1647-р "Об утверждении Порядка определения объема и условий предоставления из городского бюджета субсидии на иные цели"</t>
  </si>
  <si>
    <t>Распоряжение мэрии города от 23.10.2024 № 2458-р "Об утверждении Порядка определения объема и условий предоставления из городского бюджета субсидии на иные цели"</t>
  </si>
  <si>
    <t>Распоряжение мэрии города от 27.06.2024 № 1138-р "Об утверждении Порядка определения объема и условий предоставления из городского бюджета субсидии на иные цели"</t>
  </si>
  <si>
    <t>Распоряжение мэрии города от 19.09.2024 № 2100-р "Об утверждении Порядка определения объема и условий предоставления из городского бюджета субсидии на иные цели"</t>
  </si>
  <si>
    <t>Распоряжение мэрии города от 22.03.2024 № 301-р "О выплате ежегодных городских стипендий лучшим спортсменам городского округа город Череповец Вологодской области в 2024 году"</t>
  </si>
  <si>
    <t>Постановление мэрии города от 11.09.2023 № 2611 "Об утверждении Порядка формирования муниципальных социальных заказов на оказание муниципальных услуг в социальной сфере на территории муниципального образования "Город Череповец"</t>
  </si>
  <si>
    <t>0701, 0702, 0709</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</si>
  <si>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а также обеспечение питанием обучающихся с ограниченными возможностями здоровья, не проживающих в организациях, осуществляющих образовательную деятельность по адаптированным основным общеобразовательным программам</t>
  </si>
  <si>
    <t>Распоряжение мэрии города от 12.01.2024 № 23-р "О финансировании расходов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</si>
  <si>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Соглашение от 16.01.2024 № 19730000-1-2023-026 о предоставлении субсидии из бюджета субъекта Российской Федерации местному бюджету </t>
  </si>
  <si>
    <t xml:space="preserve">15.05.2019 - не установлен </t>
  </si>
  <si>
    <t>Распоряжение мэрии города от 19.07.2024 № 1460-р "Об утверждении Порядка определения объема и условий предоставления из городского бюджета субсидии на иные цели"</t>
  </si>
  <si>
    <t xml:space="preserve">Соглашение о предоставлении субсидии из областного бюджета (включая субсидию из федерального бюджета) бюджету муниципального образования области от 12.01.2024 № 19730000-1-2023-031 </t>
  </si>
  <si>
    <t>Распоряжение мэрии города от 19.07.2024 № 1462-р "Об утверждении Порядка определения объема и условий предоставления из городского бюджета субсидии на иные цели"</t>
  </si>
  <si>
    <t>Распоряжение мэрии города от 19.01.2024 № 53-р "Об утверждении Порядка определения объема и условий предоставления из городского бюджета субсидии на иные цели"</t>
  </si>
  <si>
    <t>01.02.2024 - 31.12.2024</t>
  </si>
  <si>
    <t xml:space="preserve">Соглашение от 19.12.2023 № 26 о предоставлении субсидии бюджету муниципального образования области на приобретение услуг распределительно-логистического центра на поставки продовольственных товаров для муниципальных дошкольных образовательных и муниципальных общеобразовательных организаций"  </t>
  </si>
  <si>
    <t>0701, 0702, 0703, 0709</t>
  </si>
  <si>
    <t>городские премии им. Милютина, городские стипендии одарённым  детям, городские премии "За особые успехи в обучении", городские премии учащимся за 100 бальный результат по ЕГЭ</t>
  </si>
  <si>
    <t xml:space="preserve">Постановление мэрии города от 06.09.2012 № 4717 "Об утверждении порядка выплаты денежной компенсации на оплату расходов по найму (поднайму) жилых помещений" </t>
  </si>
  <si>
    <t>Решение Череповецкой городской Думы от 30.10.2012 № 203 "О мерах социальной поддержки работников муниципальных дошкольных образовательных учреждений и дошкольных групп муниципальных общеобразовательных учреждений"</t>
  </si>
  <si>
    <t>Постановление мэрии города от 06.12.2012 № 6314 "Об утверждении Порядка выплаты ежемесячного социального пособия на оздоровление отдельным категориям работников муниципальных образовательных учреждений, подведомственных управлению образования мэрии города Череповца"</t>
  </si>
  <si>
    <t>ст. 5</t>
  </si>
  <si>
    <t>Постановление Правительства Вологодской области от 22.06.2020 № 715 "Об утверждении Правил выплаты ежемесячного денежного вознаграждения за классное руководство педагогическим работникам государственных образовательных организаций области и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</si>
  <si>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раздел 3</t>
  </si>
  <si>
    <t>Постановление Правительства Вологодской области от 30.10.2008 № 2099 "Об оплате труда работников организаций, осуществляющих образовательную деятельность (государственных образовательных учреждений области)"</t>
  </si>
  <si>
    <t>01.09.2009 - не установлен</t>
  </si>
  <si>
    <t xml:space="preserve">Соглашение от 12.01.2024 № 19730000-1-2023-032 о предоставлении субсидии из областного бюджета (включая субсидию из федерального бюджета) бюджету муниципального образования области </t>
  </si>
  <si>
    <t>расходы на выполнение функций муниципального казенного учреждения "Центр по обслуживанию учреждений сферы Образование"</t>
  </si>
  <si>
    <t xml:space="preserve">Постановление мэрии города от 27.09.2024 № 2568  "Об утверждении муниципальной программы "Развитие жилищно-коммунального хозяйства города Череповца"                     </t>
  </si>
  <si>
    <t xml:space="preserve">Постановление мэрии города от 14.01.2013 № 48 "Об утверждении устава муниципального казенного учреждения "Спецавтотранс" </t>
  </si>
  <si>
    <t>01.01.2022 -  31.12.2024</t>
  </si>
  <si>
    <t xml:space="preserve">   01.01.2025 - не установлен </t>
  </si>
  <si>
    <t xml:space="preserve">возмещение недополученных доходов и финансовое возмещение затрат в связи с оказанием транспортных услуг населению МУП "Автоколонна № 1456
</t>
  </si>
  <si>
    <t>Постановление мэрии города от 17.05.2024 № 1297 "Об утверждении порядка предоставления в 2024 году субсидии  на возмещение недополученных доходов в связи с оказанием транспортных услуг населению МУП "Автоколонна № 1456"</t>
  </si>
  <si>
    <t>Постановление мэрии города от 17.07.2024 № 1910 "Об утверждении порядка предоставления субсидии на возмещение затрат в связи с оказанием транспортных услуг населению МУП "Автоколонна № 1456"</t>
  </si>
  <si>
    <t>А-00.008.06</t>
  </si>
  <si>
    <t>Постановление мэрии города от 30.09.2024 № 2598 "Об утверждении муниципальной программы "Развитие городского общественного транспорта"</t>
  </si>
  <si>
    <t>расходы на содержание, благоустройство и обслуживание кладбищ, а также обустройство и восстановление воинских захоронений</t>
  </si>
  <si>
    <t>Постановление мэрии города от 14.04.2020 № 1555 "Об утверждении Порядка предоставления субсидии из городского бюджета на финансовое обеспечение затрат по обеспечению искусственного освещения и регламентируемого режима работы светофорных объектов для выполнения полномочий города"</t>
  </si>
  <si>
    <t>21.02.2024 - не установлен</t>
  </si>
  <si>
    <t>Постановление мэрии города от 21.02.2024 № 421 "Об утверждении Порядка предоставления субсидии из городского бюджета на финансовое обеспечение затрат по обеспечению искусственного освещения  для выполнения полномочий города"</t>
  </si>
  <si>
    <t>29.10.2024 - не установлен</t>
  </si>
  <si>
    <t>А-00.028.03</t>
  </si>
  <si>
    <t>Решение Череповецкой городской Думы от 27.03.2020 № 36 "О Положении о департаменте жилищно-коммунального хозяйства мэрии города Череповца"</t>
  </si>
  <si>
    <t>расходы на оснащение индивидуальными приборами учета коммунальных ресурсов жилых помещений в многоквартирных домах и общедомовыми приборами учета тепловой энергии помещений, относящихся к муниципальному жилому фонду</t>
  </si>
  <si>
    <t>26.10.2021 - 31.12.2024</t>
  </si>
  <si>
    <t>Постановление мэрии города от 30.09.2024 № 2577 "Об утверждении муниципальной программе "Энергосбережение и повышение энергетической эффективности на территории муниципального образования "Город Череповец"</t>
  </si>
  <si>
    <t>Распоряжение мэрии города от 26.12.2023 № 901-р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комплексного обслуживания" на 2024 год"</t>
  </si>
  <si>
    <t xml:space="preserve">Постановление мэрии города от 27.02.2019 № 738 "Об утверждении Положения о системе оплаты труда в муниципальном автономном учреждении "Центр муниципальных информационных ресурсов и технологий" </t>
  </si>
  <si>
    <t xml:space="preserve">0113, 0410 </t>
  </si>
  <si>
    <t>08.02.2024 - 11.06.2024</t>
  </si>
  <si>
    <t>13.08.2024 - 31.12.2024</t>
  </si>
  <si>
    <t>Контракт от 08.02.2024 № 0130300000324000001 на оказание услуг по выполнению кадастровых работ</t>
  </si>
  <si>
    <t>Контракт от 13.08.2024 № 0130300000324000021 на оказание услуг по выполнению кадастровых работ</t>
  </si>
  <si>
    <t>21.10.2024 - 31.12.2024</t>
  </si>
  <si>
    <t>Контракт от 21.10.2024 № 86/01-01-19  на оказание услуг по оценке рыночной стоимости объекта недвижимости (без земельного участка)</t>
  </si>
  <si>
    <t>30.08.2024 - 31.12.2024</t>
  </si>
  <si>
    <t>Контракт от 30.08.2024 № 80/01-01-19 на оказание услуг по приему и зачислению платежей по договорам найма</t>
  </si>
  <si>
    <t>Контракт от 02.02.2024 № 43/01-01-19 на оказание услуг по приему и зачислению платежей по договорам найма</t>
  </si>
  <si>
    <t xml:space="preserve">Постановление мэрии города от 27.09.2024 № 2568 "Об утверждении муниципальной программы "Развитие жилищно-коммунального хозяйства города Череповца"                     </t>
  </si>
  <si>
    <t xml:space="preserve">Постановление мэрии города от 30.09.2024 № 2599 "Об утверждении муниципальной программы "Обеспечение жильем отдельных категорий граждан" </t>
  </si>
  <si>
    <t xml:space="preserve">08.01.2011 - не установлен  </t>
  </si>
  <si>
    <t>24.01.2024 - не установлен</t>
  </si>
  <si>
    <t xml:space="preserve">Соглашение от 24.01.2024 № 19730000-1-2024-009 о предоставлении субсидии из областного бюджета бюджету муниципального образования  области для предоставления социальных выплат молодым семьям-участникам мероприятий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"Создание условий для обеспечения доступным жильем граждан области" государственной программы Вологодской области "Обеспечение населения Вологодской области доступным жильем и создание благоприятных условий проживания на 2021-2025 годы" </t>
  </si>
  <si>
    <t xml:space="preserve">Распоряжение мэрии города от 02.02.2024 № 90-р "Об утверждении Порядка определения объема и условий предоставления за счет средств областного бюджета субсидии на иные цели муниципальному автономному учреждению "Центр муниципальных информационных ресурсов и технологий" на внедрение и/или эксплуатацию аппаратно-программного комплекса "Безопасный город" на 2024 год" </t>
  </si>
  <si>
    <t>Соглашение от 11.01.2024 № 1 о порядке и условиях предоставления МАУ "ЦКО" субсидии на иные цели "Содержание имущества казны" на 2024 год</t>
  </si>
  <si>
    <t>Распоряжение заместителя мэра города от 07.02.2022 № 85-р "Об утверждении нормативных затрат на выполнение муниципальных работ муниципальным автономным учреждением "Центр муниципальных информационных ресурсов и технологий"</t>
  </si>
  <si>
    <t>07.02.2022 - не установлен</t>
  </si>
  <si>
    <t>Соглашение от 28.12.2023 б/н о порядке и условиях предоставления МАУ "ЦМИРиТ" субсидии на финансовое обеспечение выполнения муниципального задания на оказание муниципальных услуг (выполнение работ)</t>
  </si>
  <si>
    <t>01.01.2024 - 31.12.2026</t>
  </si>
  <si>
    <t>07.02.2024 - 31.12.2024</t>
  </si>
  <si>
    <t>Соглашение от 07.02.2024 № 4 о порядке и условиях предоставления муниципальному автономному учреждению "Центр муниципальных информационных ресурсов и технологий" субсидии на иные цели на внедрение и/или эксплуатацию аппаратно-программного комплекса "Безопасный город"</t>
  </si>
  <si>
    <t>Распоряжение заместителя мэра города от 28.12.2023 № 912-р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муниципальных информационных ресурсов и технологий" на 2024 год"</t>
  </si>
  <si>
    <t>06.05.2024 - 31.12.2024</t>
  </si>
  <si>
    <t xml:space="preserve">Соглашение от 06.05.2024 № 5 о предоставлении из городского бюджета муниципальному автономному учреждению "Центр муниципальных информационных ресурсов и технологий" субсидии в соответствии с абзацем вторым пункта 1 статьи 78.1 Бюджетного кодекса Российской Федерации на иные цели "Обеспечение системы видеонаблюдения и контроля мест массового пребывания граждан" </t>
  </si>
  <si>
    <t>0310, 0709</t>
  </si>
  <si>
    <t>Постановление мэрии города от 30.09.2024 № 2582 "Об утверждении муниципальной программы "Обеспечение безопасности жизнедеятельности населения города Череповца"</t>
  </si>
  <si>
    <t xml:space="preserve">Распоряжение заместителя мэра города от 22.05.2024 № 740-р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комплексного обслуживания" для обеспечения пожарной безопасности образовательных учреждений" в 2024 году" </t>
  </si>
  <si>
    <t>Постановление мэрии города от 10.09.2024 № 2414 "Об утверждении муниципальной программы "Охрана окружающей среды"</t>
  </si>
  <si>
    <t>Контракт от 25.01.2024 № 34/01-01-19 на оказание услуг по получению актуальной информации о состоянии окружающей среды в городе Череповце</t>
  </si>
  <si>
    <t xml:space="preserve">Постановление мэрии города от 26.10.2021 № 4131 "Об утверждении муниципальной программы "Сохранение и развитие архивного дела" на 2022 - 2025 годы" </t>
  </si>
  <si>
    <t>01.11.2021 - 31.12.2024</t>
  </si>
  <si>
    <t>Распоряжение заместителя мэра города от 23.01.2024 № 62-р "Об организации расходования средств, выделяемых из городского бюджета при выполнении условий, муниципальными казенными учреждениями, подведомственными мэрии города Череповца"</t>
  </si>
  <si>
    <t xml:space="preserve">Соглашение от 29.12.2023 б/н о порядке и условиях предоставления муниципальному автономному учреждению "Спасательная служба" субсидии на финансовое обеспечение выполнения муниципального задания на оказание  муниципальных услуг (выполнение работ) </t>
  </si>
  <si>
    <t>Распоряжение заместителя мэра города от 12.01.2024 № 10-р "Об утверждении Порядка определения объема и условий предоставления из городского бюджета субсидии на иные цели муниципальному автономному учреждению "Спасательная служба" в 2024 году и плановом периоде 2025 и 2026 годов"</t>
  </si>
  <si>
    <t xml:space="preserve">Соглашение от 11.06.2024 № 3 о порядке и условиях предоставления муниципальному автономному учреждению "Спасательная служба" субсидии на иные цели "Приобретение полнолицевой маски с переговорным устройством" на 2024 год </t>
  </si>
  <si>
    <t>Соглашение от 18.04.2024 № 2 о порядке и условиях предоставления муниципальному автономному учреждению "Спасательная служба" субсидии на иные цели "Приобретение автомобильного прицепа с тентом" на 2024 год</t>
  </si>
  <si>
    <t>18.04.2024 - 31.12.2024</t>
  </si>
  <si>
    <t>приложение 6 к подпрограмме 4</t>
  </si>
  <si>
    <t>31.12.2019 - не установлен</t>
  </si>
  <si>
    <t>Постановлением Правительства Вологодской области от 24.12.2019 № 1300 "О государственной программе "Экономическое развитие Вологодской области"</t>
  </si>
  <si>
    <t>29.07.2024 - не установлен</t>
  </si>
  <si>
    <t>Соглашение от 29.07.2024 № 112 о предоставлении субсидии из областного бюджета бюджету муниципального образования области на возмещение части затрат на приобретение мобильных пунктов быстрого питания</t>
  </si>
  <si>
    <t>21.11.2024 - не установлен</t>
  </si>
  <si>
    <t>Постановление мэрии города от 21.11.2024 № 3178 "Об утверждении Порядка предоставления в 2024 году субсидии на возмещение части затрат на приобретение мобильных пунктов быстрого питания"</t>
  </si>
  <si>
    <t xml:space="preserve">Постановление мэрии города от 18.09.2024 № 2484 "Об утверждении муниципальной программы "Содействие развитию институтов гражданского общества, молодежной политики и информационной открытости органов местного самоуправления в городе Череповце" </t>
  </si>
  <si>
    <t>расходы на содержание муниципального бюджетного учреждения Череповецкий молодежный центр", в том числе расходы на организацию и проведение мероприятий с детьми и молодежью</t>
  </si>
  <si>
    <t>0113, 0801</t>
  </si>
  <si>
    <t xml:space="preserve">Постановление Правительства Вологодской области от 15.04.2022 № 487 "Об обеспечении развертывания и содержания пунктов временного размещения и питания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территории Украины, Донецкой Народной Республики, Луганской Народной Республики, прибывших на территорию Российской Федерации в экстренном массовом порядке, на территории Вологодской области"                                                                             </t>
  </si>
  <si>
    <t>24.03.2003 - не установлен</t>
  </si>
  <si>
    <t xml:space="preserve">Постановление Череповецкой городской Думы от 24.03.2003 № 1044 "О страховании работников мэрии на случай причинения вреда их здоровью в связи с исполнением ими должностных обязанностей" </t>
  </si>
  <si>
    <t>23.05.2024 - не установлен</t>
  </si>
  <si>
    <t>Постановление мэрии города от 23.05.2024 № 1377 "Об утверждении Порядка предоставления в 2024 году субсидии из городского бюджета на возмещение затрат, связанных с размещением и питанием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области"</t>
  </si>
  <si>
    <t xml:space="preserve">Распоряжение заместителя мэра города от 28.12.2023 № 918-р "Об утверждении Порядка определения объема и условий предоставления из городского бюджета субсидий на иные цели для проведения мероприятий по укреплению материально-технической базы образовательных учреждений муниципальному автономному учреждению "Центр комплексного обслуживания" на 2024 год" </t>
  </si>
  <si>
    <t>Распоряжение мэрии города от 26.02.2024 № 195-р "Об использовании в 2024 году субсидии из областного бюджета на строительство и реконструкцию, капитальный ремонт и ремонт объектов физической культуры и спорта, оснащение объектов спортивной инфраструктуры спортивно-технологическим оборудованием"</t>
  </si>
  <si>
    <t xml:space="preserve">Распоряжение мэрии города от 26.12.2023 № 901-р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комплексного обслуживания" на 2024 год </t>
  </si>
  <si>
    <t>Соглашение от 11.01.2024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"Организация содержания, технического обслуживания и ремонтов имущества органов местного самоуправления, МАУ "ЦКО", муниципальных учреждений" на 2024 год</t>
  </si>
  <si>
    <t xml:space="preserve">Соглашение от 08.02.2024 № 24/С между Департаментом строительства Вологодской области и мэрией города Череповца  </t>
  </si>
  <si>
    <t xml:space="preserve">Соглашение от 27.02.2024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за счет средств городского бюджета с учетом субсидии из областного бюджета на строительство, реконструкцию, капитальный ремонт и ремонт образовательных организаций муниципальной собственности в 2024 году </t>
  </si>
  <si>
    <t xml:space="preserve">Соглашение между Департаментом строительства Вологодской области и мэрией города Череповца от 08.02.2024 № 19/С о предоставлении субсидии из областного бюджета бюджету муниципального образования области на строительство, реконструкцию, капитальный ремонт и ремонт образовательных организаций муниципальной собственности </t>
  </si>
  <si>
    <t>01.11.2022 - 31.12.2024</t>
  </si>
  <si>
    <t>Постановление мэрии города от 13.09.2024 № 2454 "Об утверждении муниципальной программы "Совершенствование муниципального управления в городе Череповце"</t>
  </si>
  <si>
    <t>Соглашение от 29.12.2023 б/н "О порядке и условиях предоставления муниципальному бюджетному учреждению "Многофункциональный центр организации предоставления государственных и муниципальных услуг в г. Череповце" субсидии на финансовое обеспечение выполнения муниципального задания на  оказание  муниципальных услуг (выполнение работ)"</t>
  </si>
  <si>
    <t>Постановление мэрии города от 02.08.2011 № 3231 "О переименовании и утверждении устава муниципального учреждения "Центр муниципальных информационных ресурсов и технологий"</t>
  </si>
  <si>
    <t>Подпрограмма 5</t>
  </si>
  <si>
    <t xml:space="preserve">Соглашение от 09.01.2024 № 2 о порядке и условиях предоставления муниципальному автономному учреждению "Центр муниципальных информационных ресурсов и технологий" субсидии на иные цели "Проведение мероприятий по переходу на предоставление муниципальных услуг в электронной форме мэрией города и органами мэрии с правами юридического лица, муниципальными бюджетными и автономными учреждениями, участвующими в предоставлении услуг" на 2024 год </t>
  </si>
  <si>
    <t>09.01.2024 - 31.12.2024</t>
  </si>
  <si>
    <t>07.06.2022 - не установлен</t>
  </si>
  <si>
    <t>Распоряжение заместителя мэра города от 07.02.2022 № 85-р "Об утверждении значения нормативных затрат на выполнение муниципальных работ муниципальным автономным учреждением "Центр муниципальных информационных ресурсов и технологий"</t>
  </si>
  <si>
    <t>Постановление мэрии города от 29.12.2015 № 6853 "О переименовании и внесении изменений в устав муниципального казенного учреждения "Череповецкий молодежный центр"</t>
  </si>
  <si>
    <t>Постановление мэрии города от 27.03.2019 № 1164 "Об утверждении Положения о системе оплаты труда работников муниципального бюджетного учреждения "Череповецкий молодежный центр"</t>
  </si>
  <si>
    <t>07.06.2024 - не установлен</t>
  </si>
  <si>
    <t>Постановление мэрии города от 07.06.2024 № 1512 "Об утверждении порядка выполнения муниципальной работы муниципальным бюджетным учреждением "Череповецкий молодежный центр"</t>
  </si>
  <si>
    <t>24.04.2023 - не установлен</t>
  </si>
  <si>
    <t>Постановление мэрии города от 24.04.2023 № 1140 О создании муниципального бюджетного учреждения "Череповецкий молодежный центр"</t>
  </si>
  <si>
    <t>Соглашение от 22.01.2024 б/н о порядке и условиях предоставления муниципальному бюджетному учреждению "Череповецкий молодежный центр" субсидии на финансовое обеспечение выполнения муниципального задания на оказание муниципальных услуг (выполнение работ)</t>
  </si>
  <si>
    <t>Решение Череповецкой городской Думы от 29.05.2012 № 98 "О мерах социальной поддержки"</t>
  </si>
  <si>
    <t xml:space="preserve">Постановление мэрии города от 29.11.2012 № 6107 "О мерах социальной поддержки" </t>
  </si>
  <si>
    <t>Соглашение от 13.03.1991 б/н о создании Союза Российских городов</t>
  </si>
  <si>
    <t>расходы на выплаты доплат к пенсиям за выслугу лет лицам, замещавшим должности муниципальной службы</t>
  </si>
  <si>
    <t>12.02.2008 - 30.09.2024</t>
  </si>
  <si>
    <t>В-03.000.34</t>
  </si>
  <si>
    <t>23.04.2024 - не установлен</t>
  </si>
  <si>
    <t>07.05.2024 - не установлен</t>
  </si>
  <si>
    <t xml:space="preserve">Череповецкой городской Думы от 23.04.2024 № 31 "Об установлении меры социальной поддержки отдельным категориям лиц в связи с проведением специальной военной операции" </t>
  </si>
  <si>
    <t>В-03.000.35</t>
  </si>
  <si>
    <t xml:space="preserve">Решение Череповецкой городской Думы от 26.06.2024 № 63 "Об установлении меры социальной поддержки семьям участников специальной военной операции" </t>
  </si>
  <si>
    <t>01.07.2024 - не установлен</t>
  </si>
  <si>
    <t>расходы на выплату единовременной социальной помощи ветеранам боевых действий на территории Республики Афганистан в период 1979-1989 г.г. в честь 35-летия вывода войск</t>
  </si>
  <si>
    <t>22.08.2024 - не установлен</t>
  </si>
  <si>
    <t>Череповецкой городской Думы от 26.06.2024 № 62 "Об установлении меры социальной поддержки участникам боевых действий на территории Республики Афганистан в период 1979-1989 годов в честь 35-летия вывода войск"</t>
  </si>
  <si>
    <t>В-03.000.36</t>
  </si>
  <si>
    <t>расходы на ежемесячную денежную выплату отдельным категориям сотрудников Управления Министерства внутренних дел Российской Федерации по городу Череповцу, Череповецкого линейного отдела полиции Вологодского линейного отдела Министерства внутренних дел Российской Федерации на транспорте</t>
  </si>
  <si>
    <t>Постановление Правительства Вологодской области от 22.06.2009 № 945 "О порядке предоставления органами местного самоуправления единовременных денежных выплат на строительство или приобретение жилых помещений в рамках осуществления отдельных государственных полномочий по предоставлению мер социальной поддержки по обеспечению жильем отдельных категорий граждан в соответствии с федеральными законами "О ветеранах" и "О социальной защите инвалидов в Российской Федерации"</t>
  </si>
  <si>
    <t xml:space="preserve"> 0105, 1003</t>
  </si>
  <si>
    <t xml:space="preserve">27.11.1995 - не установлен   </t>
  </si>
  <si>
    <t>Закон Вологодской области от 06.04.2009 № 1985-ОЗ "О наделении органов местного самоуправления отдельными государственными полномочиями по обеспечению жильем отдельных категорий граждан, установленных федеральными законами "О ветеранах" и "О социальной защите инвалидов в Российской Федерации"</t>
  </si>
  <si>
    <t>Постановление Правительства Вологодской области от 03.11.2006 № 1058 "Об утверждении Порядка предоставления субвенций на осуществление отдельных государственных полномочий в сфере охраны окружающей среды, представления органами местного самоуправления муниципальных районов, муниципальных округов, городских округов области отчета о выполнении указанных полномочий"</t>
  </si>
  <si>
    <t>расходы на осуществление полномочий в соответствии с законом области от 28.06.2006 № 1465-ОЗ "О наделении органов местного самоуправления отдельными государственными полномочиями в сфере окружающей среды"</t>
  </si>
  <si>
    <t>расходы на обеспечение жильем отдельных категорий граждан, в соответствии с федеральными законами от 24.11.1995 № 181-ФЗ "О социальной защите инвалидов в Российской Федерации"</t>
  </si>
  <si>
    <t>Постановление Правительства Вологодской области от 19.01.2015 № 12 "Об утверждении Порядка предоставления и расходования субвенций бюджетам муниципальных образований области на осуществление отдельных государственных полномочий в сфере административных отношений"</t>
  </si>
  <si>
    <t>расходы на осуществление отдельных государственных полномочий по организации и осуществлению деятельности по опеке и попечительству и по социальной поддержке детей-сирот и детей, оставшихся без попечения родителей (за исключением детей, обучающихся в федеральных государственных образовательных учреждениях), лиц из числа детей указанных категорий</t>
  </si>
  <si>
    <t xml:space="preserve">Закон Вологодской области от 17.12.2007 № 1720-ОЗ "О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детей-сирот и детей, оставшихся без попечения родителей (за исключением детей, обучающихся в федеральных государственных образовательных организациях), лиц из числа детей указанных категорий" </t>
  </si>
  <si>
    <t>Постановление Правительства Вологодской области от 05.02.2008 № 190 "Об утверждении Порядка предоставления субвенций на осуществление отдельных государственных полномочий по организации и осуществлению деятельности по опеке и попечительству и по социальной поддержке детей-сирот и детей, оставшихся без попечения родителей (за исключением детей, обучающихся в федеральных государственных образовательных организациях), лиц из числа детей указанных категорий и предоставления отчета об осуществлении указанных полномочий"</t>
  </si>
  <si>
    <t>Постановление Правительства Вологодской области от 02.04.2018 № 285 "Об утверждении Порядка предоставления субвенций на осуществление отдельных государственных полномочий в сфере регионального государственного лицензионного контроля за осуществлением предпринимательской деятельности по управлению многоквартирными домами, представления органами местного самоуправления отчета о выполнении указанных полномочий"</t>
  </si>
  <si>
    <t>Закон Вологодской области от 15.12.2017 № 4260-ОЗ "О наделении органов местного самоуправления отдельными государственными полномочиями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t>
  </si>
  <si>
    <t>Закон Вологодской области от 10.12.2014 № 3526-ОЗ "О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t>
  </si>
  <si>
    <t>Постановление Правительства Вологодской области от 11.02.2019 № 108 "Об утверждении Порядка предоставления субвенций на 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 имеющим трех и более детей"</t>
  </si>
  <si>
    <t>25.10.2021 - 31.12.2024</t>
  </si>
  <si>
    <t>Постановление мэрии города от 22.10.2021 № 4072 "Об утверждении муниципальной программы "Обеспечение жильем отдельных категорий граждан" на 2022-2025 годы"</t>
  </si>
  <si>
    <t>Постановление мэрии города от 30.09.2024 № 2599 "Об утверждении муниципальной программы "Обеспечение жильем отдельных категорий граждан"</t>
  </si>
  <si>
    <t>Постановление мэрии города от 26.02.2019 № 717 "Об утверждении Положения о системе оплаты труда работников муниципального казенного учреждения "Центр по защите населения и территорий от чрезвычайных ситуаций"</t>
  </si>
  <si>
    <t>28.10.2020 - 31.12.2024</t>
  </si>
  <si>
    <t>14.03.2024 -
31.12.2024</t>
  </si>
  <si>
    <t>Постановление мэрии города от 29.12.2023 № 3952 "О перечне объектов капитальных ремонтов на 2024 год и плановый период 2025 и 2026 годов"</t>
  </si>
  <si>
    <t>расходы на предоставление справок о доле в строении</t>
  </si>
  <si>
    <t>Постановление мэрии города от 28.12.2023 № 3932 "О перечне объектов капитального строительства, финансируемых за счет бюджетных ассигнований на осуществление бюджетных инвестиций в форме капитальных вложений, на 2024 год и плановый период 2025 и 2026 годов"</t>
  </si>
  <si>
    <t xml:space="preserve">01.01.2024 - 31.12.2024 </t>
  </si>
  <si>
    <t xml:space="preserve">Соглашение от 12.02.2024 № 12/С о предоставлении субсидии из областного бюджета бюджету Городского округа город Череповец Вологодской области на реализацию мероприятий по подготовке объектов теплоэнергетики к работе в осенне-зимний период в рамках подпрограммы 1 "Энергосбережение и повышение энергетической эффективности на территории Вологодской области" государственной программы "Развитие топливно-энергетического комплекса и коммунальной инфраструктуры на территории Вологодской области" </t>
  </si>
  <si>
    <t>12.02.2024 - 31.12.2025</t>
  </si>
  <si>
    <t>Распоряжение мэрии города от 12.08.2024 № 1599-р "Об использовании субсидии в 2024 году из областного бюджета на приведение в нормативное состояние искусственных дорожных сооружений"</t>
  </si>
  <si>
    <t xml:space="preserve">Соглашение от 25.01.2024 № С-28/1 о предоставлении муниципальному образованию области "Городской округ город Череповец Вологодской области" субсидии на 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t>
  </si>
  <si>
    <t>Соглашение от 25.01.2024 № 19730000-1-2024-004 о предоставлении субсидии из бюджета субъекта Российской Федерации местному бюджету</t>
  </si>
  <si>
    <t>Соглашение от 02.08.2024 № М-1/1 о предоставлении субсидии бюджету муниципального образования области на приведение в нормативное состояние искусственных дорожных сооружений на автомобильных дорогах местного значения в границах городских округов</t>
  </si>
  <si>
    <t xml:space="preserve">Соглашению от 25.01.2024 № 19730000-1-2024-007 о предоставлении субсидии бюджетам городских округов на реализацию мероприятий в целях внедрения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</si>
  <si>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Соглашение от 09.08.2024 № 1/ИТС о предоставлении субсидии бюджетам городских округов на реализацию мероприятий в целях внедрения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(за исключением расходов, предусмотренных на софинансирование субсидий из федерального бюджета)</t>
  </si>
  <si>
    <t xml:space="preserve">Распоряжение мэрии города от 26.02.2024 № 198-р "Об использовании субсидии на сохранение и развитие сети муниципальных загородных оздоровительных лагерей" </t>
  </si>
  <si>
    <t>01.01.2025 - 
не установлен</t>
  </si>
  <si>
    <t>Распоряжение мэрии города от 25.01.2024 № 71-р "Об использовании субсидии на реализацию мероприятий по созданию новых мест в общеобразовательных организациях"</t>
  </si>
  <si>
    <t>Постановление мэрии города от 27.09.2024 № 2569 "Об утверждении муниципальной программы "Осуществление бюджетных инвестиций в социальную, коммунальную, транспортную инфраструктуры, капитальный ремонт и ремонт объектов муниципальной собственности города Череповца"</t>
  </si>
  <si>
    <t>Соглашение  от 08.02.2024 № 23/С о предоставлении субсидии из областного бюджета бюджету муниципального образования области на реализацию мероприятий по модернизации школьных систем образования в рамках подпрограммы 1 государственной программы "Развитие образования Вологодской области"</t>
  </si>
  <si>
    <t xml:space="preserve">расходы на капитальный ремонт, реконструкцию и строительство образовательных и дошкольных учреждений;
капитальный ремонт комплекса муниципального имущества по адресу: Вологодская обл., Череповецкий район, Николо-Раменский с/с, деревня Вешняки" (ДОЛ "Жемчужина Мологи");
капитальный ремонт комплекса муниципального имущества по адресу: Вологодская обл., Череповецкий район, Николо – Раменского с/с, д. Харламовская (ДОЛ "Искра") </t>
  </si>
  <si>
    <t>Распоряжение мэрии города 12.01.2024 № 18-р "О финансировании расходов на поддержку творческой деятельности и техническое оснащение детских и кукольных театров"</t>
  </si>
  <si>
    <t>Соглашение от 08.02.2024 № 24/С о  предоставлении субсидии из областного бюджета бюджету муниципального образования области на строительство, реконструкцию, капитальный ремонт и ремонт объектов физической культуры и спорта, оснащение объектов спортивной инфраструктуры спортивно-технологическим оборудованием в рамках реализации подпрограммы 1 государственной программы "Развитие физической культуры и спорта Вологодской области"</t>
  </si>
  <si>
    <t>1101, 1102, 1103, 1105, 0401</t>
  </si>
  <si>
    <t xml:space="preserve">Постановление мэрии города от 22.07.2014 № 3954 "Об утверждении порядка демонтажа, хранения или в необходимых случаях уничтожения рекламных конструкций, установленных и (или) эксплуатируемых без разрешения на установку и эксплуатацию рекламной конструкции"      </t>
  </si>
  <si>
    <t xml:space="preserve">Решение Череповецкой городской думы от 25.04.2006 № 83 "О Положении о порядке управления и распоряжения имуществом, находящимся в муниципальной собственности города Череповца"  </t>
  </si>
  <si>
    <t>0203</t>
  </si>
  <si>
    <t>Распоряжение мэрии города от 25.11.2022 № 789-р "Об организации закупок товаров, работ (услуг), по дополнительно принятому полномочию в соответствии с решением Череповецкой городской Думы от 25.10.2022 № 127 "О наделении полномочиями"</t>
  </si>
  <si>
    <t xml:space="preserve">Распоряжение мэрии города от 22.03.2024 № 295-р "Об использовании в 2024 году средств на реализацию мероприятий по ремонту объектов" </t>
  </si>
  <si>
    <t>22.03.2024 - 31.12.2024</t>
  </si>
  <si>
    <t>Распоряжение мэрии города от 22.03.2024 № 298-р "Об использовании субсидии в 2024 году из областного бюджета на обустройство систем уличного освещения"</t>
  </si>
  <si>
    <t xml:space="preserve">Соглашение от 26.01.2023 № 19730000-1-2023-014 о предоставлении субсидии из областного бюджета бюджету муниципального образования области на поддержку государственных программ субъектов Российской Федерации и муниципальных программ формирования современной городской среды в рамках реализации подпрограммы 2 "Благоустройство общественных территорий муниципальных образований области" государственной программы Вологодской области "Формирование современной городской среды на 2018-2024 годы" </t>
  </si>
  <si>
    <t>Соглашение от 28.12.2023 № 22/С о предоставление субсидии из областного бюджета бюджету муниципального образования области на реализацию мероприятий по благоустройству общественных пространств муниципальных образований области в рамках реализации подпрограммы 2 "Благоустройство общественных территорий муниципальных образований области" государственной программы Вологодской области "Формирование современной городской среды"</t>
  </si>
  <si>
    <t>28.12.2023 - 31.12.2024</t>
  </si>
  <si>
    <t xml:space="preserve">Соглашение от 12.02.2024 № 28/П  о предоставлении субсидии из областного бюджета бюджету муниципального образования области на обустройство детских и спортивных площадок в рамках реализации подпрограммы 2 "Благоустройство общественных территорий муниципальных образований области" государственной программы Вологодской области "Формирование современной городской среды"   </t>
  </si>
  <si>
    <t>12.02.2024 - 31.12.2024</t>
  </si>
  <si>
    <t>Соглашение от 14.02.2024 № 1/С о предоставлении субсидии из областного бюджета бюджету городского округа город Череповец на обеспечение обустройства систем уличного освещения в 2024 году</t>
  </si>
  <si>
    <t>Соглашение от 11.07.2024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для обеспечения пожарной безопасности образовательных учреждений в 2024 году</t>
  </si>
  <si>
    <t>Постановление мэрии города от 30.09.2024 № 2598 "Об утверждении муниципальной программы "Развитие городского общественного транспорта"</t>
  </si>
  <si>
    <t>Постановление мэрии города от 18.04.2024 № 1037 "Об утверждении Порядка предоставления в 2024 году из городского бюджета субсидии социально ориентированным некоммерческим организациям, не являющимся государственными (муниципальными) учреждениями, направленной на развитие территориальных общественных самоуправлений"</t>
  </si>
  <si>
    <t>Постановление мэрии города от 07.05.2024 № 1232 "Об утверждении Порядка предоставления единовременной денежной выплаты гражданам Российской Федерации, оказавшим содействие в заключении гражданином, состоящим на воинском учете в отделе военного комиссариата по городу Череповцу и Череповецкому району, контракта о прохождении военной службы в Вооруженных Силах Российской Федерации через пункт отбора на военную службу по контракту в г. Вологде и способствующим в привлечении от города Череповца граждан на военную службу по контракту"</t>
  </si>
  <si>
    <t>В-03.000.02</t>
  </si>
  <si>
    <t>Соглашение от 29.12.2023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"Административное обеспечение деятельности органов местного самоуправления" на 2024 год</t>
  </si>
  <si>
    <t>12.01.2024 - 31.12.2024</t>
  </si>
  <si>
    <t xml:space="preserve">Постановление мэрии города от 29.10.2024 № 2966 "О создании муниципального автономного учреждения "Горзеленстрой"  </t>
  </si>
  <si>
    <t>19.07.2024 - 31.12.2024</t>
  </si>
  <si>
    <t>26.02.2024 - 31.12.2024</t>
  </si>
  <si>
    <t xml:space="preserve">19.06.2024 - 31.12.2024 </t>
  </si>
  <si>
    <t xml:space="preserve">16.01.2024 - 31.12.2026     </t>
  </si>
  <si>
    <t>09.08.2024 - 31.12.2024</t>
  </si>
  <si>
    <t>19.09.2024 - 31.12.2024</t>
  </si>
  <si>
    <t>16.08.2024 - 31.12.2024</t>
  </si>
  <si>
    <t>27.06.2024 - 31.12.2024</t>
  </si>
  <si>
    <t>23.10.2024 - 31.12.2024</t>
  </si>
  <si>
    <t>19.08.2024 - 31.12.2024</t>
  </si>
  <si>
    <t>11.04.2024 - 31.12.2024</t>
  </si>
  <si>
    <t>16.02.2024 - 31.12.2024</t>
  </si>
  <si>
    <t>11.07.2024 - 31.12.2024</t>
  </si>
  <si>
    <t>22.05.2024 - 31.12.2024</t>
  </si>
  <si>
    <t>27.10.2020 - 31.12.2024</t>
  </si>
  <si>
    <t>17.06.2024 - 31.12.2024</t>
  </si>
  <si>
    <t>17.07.2024 - 31.12.2024</t>
  </si>
  <si>
    <t>12.08.2024 - 31.12.2024</t>
  </si>
  <si>
    <t>14.03.2024 - 31.12.2024</t>
  </si>
  <si>
    <t>18.03.2024 - 31.12.2024</t>
  </si>
  <si>
    <t>25.03.2024 - 31.12.2024</t>
  </si>
  <si>
    <r>
      <t xml:space="preserve"> </t>
    </r>
    <r>
      <rPr>
        <sz val="11"/>
        <rFont val="Times New Roman"/>
        <family val="1"/>
        <charset val="204"/>
      </rPr>
      <t>0113, 0410, 0412, 0501,</t>
    </r>
    <r>
      <rPr>
        <sz val="11"/>
        <color rgb="FFFF0000"/>
        <rFont val="Times New Roman"/>
        <family val="1"/>
        <charset val="204"/>
      </rPr>
      <t xml:space="preserve"> </t>
    </r>
    <r>
      <rPr>
        <sz val="11"/>
        <rFont val="Times New Roman"/>
        <family val="1"/>
        <charset val="204"/>
      </rPr>
      <t>0505, 1301</t>
    </r>
  </si>
  <si>
    <t>19.02.2024 - 31.12.2024</t>
  </si>
  <si>
    <t>20.08.2024 - 31.12.2024</t>
  </si>
  <si>
    <t>29.01.2024 - 31.12.2024</t>
  </si>
  <si>
    <t>0702, 1003, 1004</t>
  </si>
  <si>
    <t>0100, 0500, 0600, 0700, 0900, 1000</t>
  </si>
  <si>
    <t>23.01.2024 - 31.12.2024</t>
  </si>
  <si>
    <t>12.01.2024 - 31.12.2026</t>
  </si>
  <si>
    <t>11.06.2024 - 31.12.2024</t>
  </si>
  <si>
    <t>подпрограмма 4</t>
  </si>
  <si>
    <t>Распоряжение мэрии города от 12.01.2024 № 17-р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"Череповец-Проект"</t>
  </si>
  <si>
    <t>0401, 0701, 0702, 0703, 0709, 1004, 1006</t>
  </si>
  <si>
    <t>Соглашение от 05.04.2024 № ИБК-1/2024 о предоставлении иного межбюджетного трансферта местному бюджету на приобретение общественного транспорта за счет средств бюджетных кредитов, полученных из федерального бюджета на финансовое обеспечение реализации инфраструктурных проектов</t>
  </si>
  <si>
    <t>05.04.2024 - не установлен</t>
  </si>
  <si>
    <t>Распоряжение мэрии города от 29.01.2024 № 77-р Об использовании субсидии  в 2024 году из областного бюджета на реализацию мероприятий по благоустройству дворовых территорий многоквартирных домов</t>
  </si>
  <si>
    <t>Постановление Правительства Вологодской области от 01.07.2013 № 666 "Об утверждении Порядка предоставления субвенций бюджетам муниципальных образований на осуществление отдельных государственных полномочий в соответствии с законом области от 15 января 2013 года № 2966-ОЗ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</si>
  <si>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А-00.003.05</t>
  </si>
  <si>
    <t>1.11</t>
  </si>
  <si>
    <t>2.3</t>
  </si>
  <si>
    <t>4.1.3</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</si>
  <si>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</si>
  <si>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Г-04.001.00</t>
  </si>
  <si>
    <t>Г-04.003.00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</si>
  <si>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</si>
  <si>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Распоряжение мэрии города от 14.03.2024 № 268-р "О выделении денежных средств на подготовку справок о доле в строении"</t>
  </si>
  <si>
    <t>Распоряжение мэрии города от 22.03.2024  № 296-р "Об использовании субсидии в 2024 году из федерального и областного бюджетов на реализацию мероприятий по приведению в нормативное состояние искусственных дорожных сооружений"</t>
  </si>
  <si>
    <t>расходы на реализацию федерального проекта "Региональная и местная дорожная сеть"</t>
  </si>
  <si>
    <t>Распоряжение мэрии города от 17.06.2024 № 1059-р "Об утверждении Порядка определения объема и условий предоставления из городского бюджета субсидий на иные цели на проведение мероприятий по антитеррористической защищенности"</t>
  </si>
  <si>
    <t xml:space="preserve">Распоряжение мэрии города от 02.02.2024 № 98-р "Об утверждении Порядка определения объема и условий предоставления из городского бюджета субсидий на иные цели"         </t>
  </si>
  <si>
    <t>Постановление мэрии города от 27.10.2020 № 4393 "Об утверждении муниципальной программы "Обеспечение безопасности жизнедеятельности населения города Череповца" на 2021-2025 годы"</t>
  </si>
  <si>
    <t xml:space="preserve">Соглашение от 12.07.2024 № 1 о предоставлении муниципальному автономному учреждению "Центр комплексного обслуживания" в соответствии с абзацем вторым пункта 1 статьи 78.1 Бюджетного кодекса Российской Федерации субсидии на иные цели за счет средств городского бюджета с учетом субсидии из областного бюджета на ремонт объектов физической культуры и спорта в 2024 году </t>
  </si>
  <si>
    <t>Постановление мэрии города от 27.10.2022 № 3105 "Об утверждении муниципальной программы "Социальная поддержка граждан" на 2023-2028 годы</t>
  </si>
  <si>
    <t>отчетный финансовый 2024 год</t>
  </si>
  <si>
    <t>01.01.2009 - 31.12.2026</t>
  </si>
  <si>
    <t>06.10.2003 - 31.12.2026</t>
  </si>
  <si>
    <t>01.01.2007 - 31.12.2026</t>
  </si>
  <si>
    <t>29.10.2006 - 31.12.2026</t>
  </si>
  <si>
    <t>01.01.2005 - 31.12.2026</t>
  </si>
  <si>
    <t>01.01.2006 - 31.12.2026</t>
  </si>
  <si>
    <t>01.01.2015 - 31.12.2026</t>
  </si>
  <si>
    <t>27.11.2009 - 31.12.2026</t>
  </si>
  <si>
    <t>ст. 33, 34 гл. 4</t>
  </si>
  <si>
    <t>19.06.2025 – не установлен</t>
  </si>
  <si>
    <t>01.10.2023 - 31.12.2026</t>
  </si>
  <si>
    <t xml:space="preserve">Контракт № 0130300041123000001 от 21.08.2023 </t>
  </si>
  <si>
    <t>Договор о предоставлении субъекту Российской Федерации (муниципальному образованию) бюджетного кредита на пополнение остатка средств на едином счете бюджета от 19.02.2024 № 2/08-25</t>
  </si>
  <si>
    <t>Дополнительные соглашения № 1 от 01.03.2024, № 2 от 02.04.2024, № 3 от 17.06.2024 к договору о предоставлении субъекту Российской Федерации (муниципальному образованию) бюджетного кредита на пополнение остатка средств на едином счете бюджета от 19.02.2024 № 2/08-25</t>
  </si>
  <si>
    <t xml:space="preserve">ч. 9 ст. 34 гл. 6        </t>
  </si>
  <si>
    <t>06.10.2003 - 18.06.2025</t>
  </si>
  <si>
    <t>организация мероприятий по охране окружающей среды в границах городского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городского округа</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</si>
  <si>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</si>
  <si>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организация и осуществление мероприятий по работе с детьми и молодежью, участие в реализации молодежной политики, разработка и реализация мер по обеспечению и защите прав и законных интересов молодежи, разработка и реализация муниципальных программ по основным направлениям реализации молодежной политики, организация и осуществление мониторинга реализации молодежной политики в городском округе</t>
  </si>
  <si>
    <t>учреждение печатного средства массовой информации и (или) сетевого издания для обнародования муниципальных правовых актов, доведения до сведения жителей муниципального образования официальной информации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</si>
  <si>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</si>
  <si>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</si>
  <si>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в соответствии с законом области от 28 апреля 2006 года № 1443-ОЗ "О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t>
  </si>
  <si>
    <t>организация и осуществление деятельности по опеке и попечительству, формирование и ведение регионального государственного банка данных о детях, оставшихся без попечения родителей</t>
  </si>
  <si>
    <t>осуществление полномочий в соответствии с законом области от 15 января 2013 года № 2966-ОЗ "О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t>
  </si>
  <si>
    <t>осуществление лицензирования предпринимательской деятельности по управлению многоквартирными домами, регулирования отношений в сфере обеспечения проведения капитального ремонта общего имущества в многоквартирных домах</t>
  </si>
  <si>
    <t>организация деятельности многофункциональных центров предоставления государственных и муниципальных услуг</t>
  </si>
  <si>
    <t>0113, 0401, 0709</t>
  </si>
  <si>
    <t>Постановление мэрии города от 27.12.2021 № 5066 "Об утверждении Порядка определения объема и предоставления субсидии из городского бюджета автономной некоммерческой организации поддержки предпринимательства "Агентство Городского Развития" на реализацию ведомственного проекта, не связанного с реализацией стратегического проекта, "Содействие формированию инфраструктуры поддержки малого и среднего предпринимательства в городе" муниципальной программы "Поддержка и развитие малого и среднего предпринимательства, повышение инвестиционной и туристической привлекательности города Череповца"</t>
  </si>
  <si>
    <t>Распоряжение мэрии города от 28.02.2025 № 450-р "О выплате ежегодных городских стипендий лучшим спортсменам городского округа город Череповец Вологодской области в 2025 году"</t>
  </si>
  <si>
    <t>28.02.2025 - 31.12.2025</t>
  </si>
  <si>
    <t>Распоряжение мэрии города  от 13.01.2025 № 36-р "Об утверждении Порядка определения объема и условий предоставления из городского бюджета субсидий на иные цели"</t>
  </si>
  <si>
    <t>13.01.2025 - 31.12.2025</t>
  </si>
  <si>
    <t>13.03.2024 - не установлен</t>
  </si>
  <si>
    <t>ст. 13 гл. 3</t>
  </si>
  <si>
    <t>ст. 17  гл. 3</t>
  </si>
  <si>
    <t>01.01.2009  - 31.12.2026</t>
  </si>
  <si>
    <t>19.06.2025 - не установлен</t>
  </si>
  <si>
    <t>Федеральный закон от 20.03.2025 № 33-ФЗ "Об общих принципах организации местного самоуправления в единой системе публичной власти"</t>
  </si>
  <si>
    <t>Постановление мэрии города от 20.07.2016 № 3213 "Об утверждении Порядка формирования фонда оплаты труда мэрии города"</t>
  </si>
  <si>
    <t>Приказ председателя контрольно-счетной палаты города Череповца от 01.04.2014 № 4 "Об утверждении Положения об установлении ежемесячной надбавки за особые условия муниципальной службы"</t>
  </si>
  <si>
    <t>Приказ председателя контрольно-счетной палаты города Череповца от 29.08.2018 № 20 "Об утверждении Положения о материальной помощи работникам контрольно-счетной палаты города Череповца"</t>
  </si>
  <si>
    <t>Приказ председателя контрольно-счетной палаты города Череповца от 01.04.2014 № 20 "О Положении о порядке и условиях выплат ежемесячной надбавки к должностному окладу за выслугу лет работникам контрольно-счетной палаты города Череповца"</t>
  </si>
  <si>
    <t>Приказ председателя контрольно-счетной палаты города Череповца от 07.10.2021 № 37 "Об утверждении Положения о порядке формирования штатного расписания и фонда оплаты труда в контрольно-счетной палате города Череповца"</t>
  </si>
  <si>
    <t>Приказ председателя контрольно-счетной палаты города Череповца от 22.04.2014 № 36 "О Положении о премировании муниципальных служащих контрольно-счетной палаты города Череповца за выполнение особо важных и сложных заданий"</t>
  </si>
  <si>
    <t>Приказ председателя контрольно-счетной палаты города Череповца от 07.05.2014 № 46 "О Положении о страховании работников контрольно-счетной палаты города Череповца на случай причинения вреда их здоровью в связи с исполнением должностных обязанностей"</t>
  </si>
  <si>
    <t>Приказ председателя контрольно-счетной палаты города Череповца от 03.04.2014 № 22 "О порядке осуществления единовременной выплаты при предоставлении ежегодного оплачиваемого отпуска"</t>
  </si>
  <si>
    <t>Приказ председателя контрольно-счетной палаты города Череповца от 01.04.2014 № 8 "О Положении о порядке назначения и выплаты ежемесячного денежного поощрения в контрольно-счетной палате города Череповца"</t>
  </si>
  <si>
    <t>Приказ председателя контрольно-счетной палаты города Череповца от 01.04.2014 № 9 "Об утверждении Положения о доплатах работникам контрольно-счетной палаты города Череповца за совмещение профессий (должностей) и выполнение обязанностей временно отсутствующих работников"</t>
  </si>
  <si>
    <t>Положение о размерах, порядке и сроках уплаты вступительных и членских взносов членами Союза МКСО</t>
  </si>
  <si>
    <t>20.05.2013 - не установлен</t>
  </si>
  <si>
    <t xml:space="preserve"> п. 18 ч. 2  ст. 32 гл. 4</t>
  </si>
  <si>
    <t>01.01.2027 - не установлен</t>
  </si>
  <si>
    <t xml:space="preserve">в целом   </t>
  </si>
  <si>
    <t>29.01.2025 - 27.06.2025</t>
  </si>
  <si>
    <t>26.05.2025 - 27.06.2025</t>
  </si>
  <si>
    <t>23.06.2025 - 27.06.2025</t>
  </si>
  <si>
    <t xml:space="preserve">ст. 19, 20 гл.4  </t>
  </si>
  <si>
    <t>01.01.2009 - не установлен</t>
  </si>
  <si>
    <t xml:space="preserve">Федеральный закон от 20.03.2025 № 33-ФЗ "Об общих принципах организации местного самоуправления в единой системе публичной власти" </t>
  </si>
  <si>
    <t>Г-02.060.00</t>
  </si>
  <si>
    <t xml:space="preserve">Закон Вологодской области от 05.10.2006 № 1501-ОЗ "О наделении органов местного самоуправления муниципальных районов, муниципальных округов и городских округов Вологодской области отдельными государственными полномочиями в сфере регулирования цен (тарифов)" </t>
  </si>
  <si>
    <t>01.01.2009 - 18.06.2025</t>
  </si>
  <si>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</si>
  <si>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0107</t>
  </si>
  <si>
    <t xml:space="preserve"> п. 5 ,ч. 1, ст. 17, гл. 3 </t>
  </si>
  <si>
    <t>Закон Вологодской области от 03.11.2006 № 1514-ОЗ "О территориальных избирательных комиссиях в Вологодской области"</t>
  </si>
  <si>
    <t>Постановление Избирательной комиссии Вологодской области от 03.06.2021 № 173/755 О возложении полномочий избирательных комиссий муниципальных образований на территориальные избирательные комиссии"</t>
  </si>
  <si>
    <t>03.06.2021 - не установлен</t>
  </si>
  <si>
    <t>Б-00.010.00</t>
  </si>
  <si>
    <t>01.01.2009 -31.12.2026</t>
  </si>
  <si>
    <t>расходы на обеспечение проведения муниципальных выборов</t>
  </si>
  <si>
    <t>2.6</t>
  </si>
  <si>
    <t>Распоряжение мэрии города от 18.02.2025 № 339-р "О финансировании расходов на антитеррористическую защищенность объектов культуры"</t>
  </si>
  <si>
    <t xml:space="preserve">Соглашение от 07.02.2025 № 19730000-1-2025-014 о предоставлении субсидии из областного бюджета бюджету муниципального образования на антитеррористическую защищенность объектов культуры </t>
  </si>
  <si>
    <t xml:space="preserve"> п. 4  ч. 2 ст. 32 гл. 4</t>
  </si>
  <si>
    <t>01.03.2023 - 28.02.2029</t>
  </si>
  <si>
    <t xml:space="preserve">расходы на обеспечение деятельности учреждений дополнительного образования сферы "Культура", финансовое обеспечение выполнения муниципального задания на оказание муниципальных услуг (выполнение работ), обеспечение развития и укрепление материально-технической базы учреждений города отрасли культуры, социальную поддержку
                </t>
  </si>
  <si>
    <t>Решение Череповецкой городской Думы от 26.02.2025 № 27 "О предоставлении мер социальной поддержки"</t>
  </si>
  <si>
    <t>01.03.2025 - не установлен</t>
  </si>
  <si>
    <t>Распоряжение мэрии города от 07.07.2025 № 1464-р "Об утверждении Порядка определения объема и условий предоставления из городского бюджета субсидии на иные цели"</t>
  </si>
  <si>
    <t>07.07.2025 - не установлен</t>
  </si>
  <si>
    <t>21.05.2025 - не установлен</t>
  </si>
  <si>
    <t>Постановление  мэрии города от 21.05.2025 № 1224-р "Об утверждении Порядка предоставления мер социальной поддержки"</t>
  </si>
  <si>
    <r>
      <rPr>
        <sz val="11"/>
        <rFont val="Times New Roman"/>
        <family val="1"/>
        <charset val="204"/>
      </rPr>
      <t xml:space="preserve">расходы на: 
обеспечение деятельности муниципального автономного учреждения культуры "Объединение библиотек";  </t>
    </r>
    <r>
      <rPr>
        <sz val="11"/>
        <color rgb="FFC00000"/>
        <rFont val="Times New Roman"/>
        <family val="1"/>
        <charset val="204"/>
      </rPr>
      <t xml:space="preserve">
</t>
    </r>
    <r>
      <rPr>
        <sz val="11"/>
        <rFont val="Times New Roman"/>
        <family val="1"/>
        <charset val="204"/>
      </rPr>
      <t>обеспечение развития и укрепление материально-технической базы муниципальных учреждений города отрасли культуры;</t>
    </r>
    <r>
      <rPr>
        <sz val="11"/>
        <color rgb="FFC00000"/>
        <rFont val="Times New Roman"/>
        <family val="1"/>
        <charset val="204"/>
      </rPr>
      <t xml:space="preserve">                                                                                                                                                                                                                                                                                                                                              
</t>
    </r>
    <r>
      <rPr>
        <sz val="11"/>
        <rFont val="Times New Roman"/>
        <family val="1"/>
        <charset val="204"/>
      </rPr>
      <t>реализацию федерального проекта "Культурная среда", "Семейные ценности и инфраструктура культуры"</t>
    </r>
    <r>
      <rPr>
        <sz val="11"/>
        <color rgb="FFC00000"/>
        <rFont val="Times New Roman"/>
        <family val="1"/>
        <charset val="204"/>
      </rPr>
      <t xml:space="preserve">
                                                                                  </t>
    </r>
  </si>
  <si>
    <t xml:space="preserve"> п. 9  ч. 2 ст. 32 гл. 4</t>
  </si>
  <si>
    <t>Распоряжение мэрии города от 18.02.2025 № 340-р "О финансировании расходов на обеспечение развития и укрепление материально-технической базы муниципальных учреждений города отрасли культуры"</t>
  </si>
  <si>
    <t xml:space="preserve">Соглашение от 10.02.2025 № 19730000-1-2025-013 о предоставлении субсидии из областного бюджета бюджету муниципального образования области на обеспечение развития и укрепление материально-технической базы муниципальных учреждений отрасли культуры </t>
  </si>
  <si>
    <t xml:space="preserve"> п. 22  ч .2 ст. 32 гл. 4</t>
  </si>
  <si>
    <t xml:space="preserve">Распоряжение мэрии города от 19.01.2024 № 49-р "О финансировании расходов на обеспечение развития и укрепление материально-технической базы муниципальных учреждений города отрасли культуры"   </t>
  </si>
  <si>
    <t>Распоряжение мэрии города от 13.01.2025 № 36-р "Об утверждении Порядка определения объема и условий предоставления из городского бюджета субсидий на иные цели"</t>
  </si>
  <si>
    <t xml:space="preserve">Соглашение от 24.01.2025 № 19730000-1-2025-006 о предоставлении субсидии бюджетам муниципальных образований области на поддержку творческой деятельности и техническое оснащение детских и кукольных театров </t>
  </si>
  <si>
    <t>Распоряжение мэрии города от 05.02.2025 № 237-р "О финансировании расходов  на поддержку творческой деятельности  и техническое оснащение детских  и кукольных театров"</t>
  </si>
  <si>
    <t>Распоряжение мэрии города от 18.02.2025 № 344-р "О финансировании расходов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 человек"</t>
  </si>
  <si>
    <t xml:space="preserve">Соглашение от 24.01.2025 № 19730000-1-2025-012 о предоставлении субсидии бюджетам муниципальных образований области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 человек </t>
  </si>
  <si>
    <t xml:space="preserve"> п. 23  ч. 2 ст. 32 гл. 4</t>
  </si>
  <si>
    <t xml:space="preserve">Распоряжение мэрии города  от 13.01.2025 № 36-р "Об утверждении Порядка определения объема и условий предоставления из городского бюджета субсидий на иные цели"     </t>
  </si>
  <si>
    <t xml:space="preserve"> п. 22  ч. 2 ст. 32 гл. 4</t>
  </si>
  <si>
    <t>Распоряжение мэрии города от 13.01.2025 № 37-р "Об утверждении Порядка определения объема и условий предоставления из городского бюджета субсидий на иные цели"</t>
  </si>
  <si>
    <t xml:space="preserve"> п. 18  ч. 3 ст. 32 гл. 4</t>
  </si>
  <si>
    <t xml:space="preserve"> 01.01.2027 - не установлен</t>
  </si>
  <si>
    <t xml:space="preserve"> п. 10  ч. 1 ст. 32 гл. 4</t>
  </si>
  <si>
    <t>Распоряжение мэрии города от 20.03.2025 № 618-р "О расходовании в 2025 году средств на проведение мероприятий по антитеррористической защищенности объектов физической культуры и спорта"</t>
  </si>
  <si>
    <t>20.03.2025 - 31.12.2025</t>
  </si>
  <si>
    <t xml:space="preserve">Соглашение от 13.02.2025 № 19730000-1-2025-060 о предоставлении субсидии из областного бюджета бюджету муниципального образования Вологодской области на проведение мероприятий по антитеррористической защищенности объектов спорта </t>
  </si>
  <si>
    <t>01.01.2025 - 31.12.2025</t>
  </si>
  <si>
    <t>21.03.2025 - 31.12.2025</t>
  </si>
  <si>
    <t>Распоряжение мэрии города от 21.03.2025 № 655-р "О расходовании в 2025 году средств на организацию и проведение на территории муниципального образования по месту жительства и (или) по месту отдыха организованных занятий граждан физической культурой"</t>
  </si>
  <si>
    <t>Распоряжение мэрии города от 21.03.2025 № 654-р "О расходовании в 2025 году средств на  участие в обеспечении подготовки спортивного резерва для спортивных сборных команд Вологодской области"</t>
  </si>
  <si>
    <t>Соглашение от 13.02.2025 № 19730000-1-2025-037 о предоставлении субсидии из областного бюджета бюджету муниципального образования области на участие в обеспечении подготовки спортивного резерва для спортивных сборных команд Вологодской области</t>
  </si>
  <si>
    <t>13.02.2025 - 31.12.2027</t>
  </si>
  <si>
    <t>Соглашение от 13.02.2025 № 19730000-1-2025-038 о предоставлении субсидии бюджету муниципального образования области на организацию и проведение на территории муниципального образования по месту жительства и (или) по месту отдыха организованных занятий граждан физической культурой</t>
  </si>
  <si>
    <t>Соглашение от 13.02.2025 № 19730000-1-2025-042 о предоставлении субсидии из областного бюджета бюджету муниципального образования области на создание условий для занятий инвалидов, лиц с ограниченными возможностями здоровья физической культурой и спортом</t>
  </si>
  <si>
    <t>Распоряжение мэрии города от 20.03.2025 № 617-р "О расходовании в 2025 году средств на создание условий для занятий инвалидов, лиц с ограниченными возможностями здоровья физической культурой и спортом"</t>
  </si>
  <si>
    <t>28.05.2025 - 31.12.2025</t>
  </si>
  <si>
    <t>Распоряжение мэрии города от 28.05.2025 № 1172-р "Об использовании в 2025 году иного межбюджетного трансферта из областного бюджета в целях содействия достижению и (или) поощрения достижения наилучших значений показателей эффективности деятельности органов местного самоуправления"</t>
  </si>
  <si>
    <t>Распоряжение мэрии города от 25.02.2025 № 398-р "Об утверждении Порядка определения объемов и условий предоставления из городского бюджета субсидии на иные цели"</t>
  </si>
  <si>
    <t>25.02.2025 - 31.12.2025</t>
  </si>
  <si>
    <t>Распоряжение мэрии города от 10.09.2025 № 2052-р "Об утверждении Порядка определения объемов и условий предоставления из городского бюджета субсидии на иные цели"</t>
  </si>
  <si>
    <t>10.09.2025 - 31.12.2025</t>
  </si>
  <si>
    <t xml:space="preserve">Распоряжение мэрии города от 07.07.2025 № 1464-р "Об утверждении Порядка определения объема и условий предоставления из городского бюджета субсидий на иные цели" </t>
  </si>
  <si>
    <t>07.07.2025 - 31.12.2025</t>
  </si>
  <si>
    <t xml:space="preserve">26.02.2025 - не установлен     </t>
  </si>
  <si>
    <t xml:space="preserve">21.05.2025 - не установлен     </t>
  </si>
  <si>
    <t xml:space="preserve">Постановление мэрии города от 21.05.2025  № 1224 "Об утверждении Порядка предоставления мер социальной поддержки" </t>
  </si>
  <si>
    <t>23.04.2025 - 31.12.2025</t>
  </si>
  <si>
    <t xml:space="preserve">Соглашение от 23.04.2025 №19730000-1-2025-069 о предоставлении иного межбюджетного трансферта, имеющего целевое назначение, из областного бюджета бюджету городского округа город Череповец Вологодской области  в целях содействия достижению и (или) поощрения достижения наилучших значений показателей эффективности деятельности органов местного самоуправления </t>
  </si>
  <si>
    <t>Соглашение от 26.03.2024 № 0036-2024 о предоставлении иного межбюджетного трансферта, имеющего целевое назначение, из областного бюджета бюджету городского округа город Череповец Вологодской области в целях содействия достижению и (или) поощрения достижения наилучших значений показателей эффективности деятельности органов местного самоуправления</t>
  </si>
  <si>
    <t>Распоряжение мэрии города от 01.02.2024 № 82-р "О финансировании расходов на приобретение услуг распределительно-логического центра на поставки продовольственных товаров для муниципальных образовательных организаций"</t>
  </si>
  <si>
    <t>Распоряжение мэрии города от 22.01.2025 № 94-р "Об утверждении Порядка определения объема и условий предоставления из городского бюджета субсидии на иные цели"</t>
  </si>
  <si>
    <t>22.01.2025 - 31.12.2025</t>
  </si>
  <si>
    <t>ч. 2 ст. 16.1  гл. 3</t>
  </si>
  <si>
    <t xml:space="preserve">ст. 33 гл. 4                                                                                                                                                                                                    </t>
  </si>
  <si>
    <t>В-03.000.37</t>
  </si>
  <si>
    <t>расходы на социальную поддержку членам семей - участников специальной военной операции, в виде освобождения от оплаты занятий, а также при предоставлении платных услуг обучающимся в муниципальных образовательных учреждениях</t>
  </si>
  <si>
    <t>ст. 4</t>
  </si>
  <si>
    <t>расходы на социальную поддержку детей-сирот, детей, оставшиеся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в целях реализации права на образование</t>
  </si>
  <si>
    <t>Г-02.100.07</t>
  </si>
  <si>
    <t>ст. 2</t>
  </si>
  <si>
    <t>расходы на социальную поддержку обучающихся с ограниченными возможностями здоровья, детей-инвалидов и инвалидов, в целях реализации права на образование</t>
  </si>
  <si>
    <t>Приказ управления образования мэрии от 26.12.2024 № 1370а "Об утверждении базовых нормативов затрат на оказание муниципальных услуг (выполнение работ), коэффициентов выравнивания по образовательными учреждениями на 2025 год"</t>
  </si>
  <si>
    <t>01.01.2025 -    31.12.2025</t>
  </si>
  <si>
    <t>Распоряжение мэрии города от 13.02.2025 № 303-р "Об утверждении Порядка определения объема и условий предоставления из городского бюджета субсидии на иные цели"</t>
  </si>
  <si>
    <t>Распоряжение мэрии города от 20.03.2025 № 640-р "Об утверждении Порядка определения объема и условий предоставления из городского бюджета субсидии на иные цели"</t>
  </si>
  <si>
    <t>Распоряжение мэрии города от 24.04.2025 № 929-р "Об утверждении Порядка определения объема и условий предоставления из городского бюджета субсидии на иные цели"</t>
  </si>
  <si>
    <t>Распоряжение мэрии города от 26.05.2025 № 1126-р "Об утверждении Порядка определения объема и условий предоставления из городского бюджета субсидии на иные цели"</t>
  </si>
  <si>
    <t>Распоряжение мэрии города от 20.02.2025 № 357-р "Об утверждении Порядка определения объема и условий предоставления из городского бюджета субсидии на иные цели"</t>
  </si>
  <si>
    <t>20.02.2025 - 31.12.2025</t>
  </si>
  <si>
    <t>Распоряжение мэрии города от 14.03.2025 № 563-р "Об утверждении Порядка определения объема и условий предоставления из городского бюджета субсидии на иные цели"</t>
  </si>
  <si>
    <t>Распоряжение мэрии города от 12.02.2025 № 293-р "Об утверждении Порядка определения объема и условий предоставления из городского бюджета субсидии на иные цели"</t>
  </si>
  <si>
    <t>14.03.2025 - 31.12.2025</t>
  </si>
  <si>
    <t>12.02.2025 - 31.12.2025</t>
  </si>
  <si>
    <t>Распоряжение мэрии города от 12.03.2025 № 528-р "Об утверждении Порядка определения объема и условий предоставления из городского бюджета субсидии на иные цели"</t>
  </si>
  <si>
    <t>12.03.2025 - 31.12.2025</t>
  </si>
  <si>
    <t>Распоряжение мэрии города от 26.05.2025 № 1127-р "Об утверждении Порядка определения объема и условий предоставления из городского бюджета субсидии на иные цели"</t>
  </si>
  <si>
    <t>26.05.2025 - 31.12.2025</t>
  </si>
  <si>
    <t>27.01.2025 - 31.12.2025</t>
  </si>
  <si>
    <t>Распоряжение мэрии города от 27.01.2025 № 131-р "О финансировании в 2025 году расходов на приобретение оборудования для школьных музеев"</t>
  </si>
  <si>
    <t>Распоряжение мэрии города от 20.02.2025 № 353-р "О финансировании расходов на оснащение оборудованием и расходными материалами общеобразовательных организаций на приоритетные направления развития региональных систем образования"</t>
  </si>
  <si>
    <t>Распоряжение мэрии города от 20.02.2025 № 352-р "О финансировании в 2025 году расходов на приобретение транспорта для подвоза детей-инвалидов, обучающихся в муниципальных общеобразовательных организациях"</t>
  </si>
  <si>
    <t>11.02.2025 - 31.12.2025</t>
  </si>
  <si>
    <t>Распоряжение мэрии города от 13.02.2025 № 304-р "О расходовании средств на реализацию дополнительных общеразвивающих программ по виду спорта "Ушу"</t>
  </si>
  <si>
    <t>13.02.2025 - 31.12.2025</t>
  </si>
  <si>
    <t xml:space="preserve">Распоряжение мэрии города от 20.02.2025 № 356-р "О финансировании в 2025 году расходов на 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(детей-инвалидов)"        </t>
  </si>
  <si>
    <t>20.02.2025 -      31.12.2025</t>
  </si>
  <si>
    <t>Постановление мэрии города от 20.12.2024 № 3567 "Об утверждении программы персонифицированного финансирования дополнительного образования детей в городе Череповце на 2025 год"</t>
  </si>
  <si>
    <t>Постановление мэрии города от 28.12.2023 № 3918 "Об утверждении программы персонифицированного финансирования дополнительного образования детей в городе Череповце на 2024 год"</t>
  </si>
  <si>
    <t>Распоряжение мэрии города от 19.07.2024 № 1461-р "Об утверждении Порядка определения объема и условий предоставления из городского бюджета субсидии на иные цели"</t>
  </si>
  <si>
    <r>
      <t xml:space="preserve">                                                                                                                                   </t>
    </r>
    <r>
      <rPr>
        <sz val="11"/>
        <rFont val="Times New Roman"/>
        <family val="1"/>
        <charset val="204"/>
      </rPr>
      <t xml:space="preserve">
реализация федерального проекта "Современная школа";
реализация федерального проекта "Успех каждого ребенка" (создание новых мест в образовательных организациях различных типов для реализации дополнительных общеразвивающих программ всех направленностей);                        
реализация федерального проекта "Патриотическое воспитание граждан Российской Федерации"</t>
    </r>
  </si>
  <si>
    <t>Распоряжение мэрии города от 07.04.2025 № 777-р "Об утверждении Порядка определения объема и условий предоставления из городского бюджета субсидии на иные цели"</t>
  </si>
  <si>
    <t>Постановление мэрии города от 30.11.2022 № 3410 Об утверждении Порядка обеспечения питанием обучающихся с ограниченными возможностями здоровья, не проживающих в муниципальных образовательных организациях"</t>
  </si>
  <si>
    <t>Распоряжению мэрии города от 23.01.2025 № 100-р "О финансировании расходов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</si>
  <si>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модернизации школьных систем образования;
оснащение объектов капитального ремонта средствами обучения и воспитания</t>
  </si>
  <si>
    <t>Распоряжение мэрии города от 20.02.2025 № 355-р "О финансировании расходов на оснащение предметных кабинетов общеобразовательных организаций оборудованием, средствами обучения и воспитания"</t>
  </si>
  <si>
    <t>Распоряжение заместителя мэра города от 13.01.2025 № 35-р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комплексного обслуживания" на 2025 год"</t>
  </si>
  <si>
    <t>Соглашение от 22.01.2025 № 1 о предоставлении МАУ "ЦКО" субсидии на иные цели "Содержание имущества казны" на 2025 год</t>
  </si>
  <si>
    <t>расходы на выполнение кадастровых, топографо-геодезических и технической инвентаризации объектов недвижимости</t>
  </si>
  <si>
    <t>01.01.2024 - 27.12.2024</t>
  </si>
  <si>
    <t>Соглашение от 27.12.2024 б/н о порядке и условиях предоставления МАУ "ЦМИРиТ" субсидии на финансовое обеспечение выполнения муниципального задания на оказание муниципальных услуг (выполнение работ)</t>
  </si>
  <si>
    <t>01.01.2025 - 31.12.2027</t>
  </si>
  <si>
    <t>12.08.2025 - 30.11.2025</t>
  </si>
  <si>
    <t xml:space="preserve">МУНИЦИПАЛЬНЫЙ КОНТРАКТ от 12.08.2025 № 0130300000325000014 на оказание услуг по оценке рыночной стоимости объектов недвижимости (без земельного участка) </t>
  </si>
  <si>
    <t xml:space="preserve">расходы на внедрение и (или) эксплуатацию аппаратно-программного комплекса "Безопасный город";
выплаты денежного вознаграждения гражданам, добровольно сдавшим в Управление Министерства внутренних дел Российской Федерации по городу Череповцу незаконно хранящееся оружие, боеприпасы и взрывчатые вещества; 
расходы на обеспечение системы видеонаблюдения и контроля мест массового пребывания граждан;
профилактика терроризма и экстремизма;
проведение мероприятий по антитеррористической защищенности мест массового пребывания людей                                          
</t>
  </si>
  <si>
    <t>Распоряжение мэрии города от 31.10.2025 № 2396-р "О выплате денежного вознаграждения"</t>
  </si>
  <si>
    <t>31.10.2025 - не установлен</t>
  </si>
  <si>
    <t>Распоряжение заместителя мэра города от 19.02.2025 № 347-р "Об утверждении Порядка определения объема и условий предоставления из городского и областного бюджетов субсидии на иные цели муниципальному автономному учреждению "Центр муниципальных информационных ресурсов и технологий" на внедрение и/или эксплуатацию аппаратно-программного комплекса "Безопасный город" на 2025 год"</t>
  </si>
  <si>
    <t>19.02.2025 - 31.12.2025</t>
  </si>
  <si>
    <t xml:space="preserve">Соглашение от 19.02.2025 № 6 о предоставлении из городского бюджета муниципальному автономному учреждению "Центр муниципальных информационных ресурсов и технологий" субсидии в соответствии с абзацем вторым пункта 1 статьи 78.1 Бюджетного кодекса Российской Федерации на иные цели "Обеспечение системы видеонаблюдения и контроля мест массового пребывания граждан" </t>
  </si>
  <si>
    <t xml:space="preserve">Соглашение от 13.02.2025 № 19730000-1-2025-053 о предоставлении субсидии из областного бюджета бюджету муниципального образования области </t>
  </si>
  <si>
    <t xml:space="preserve">Соглашение от 09.01.2024 № 14 о предоставлении субсидии из областного бюджета бюджету муниципального образования области на внедрение и/или эксплуатацию аппаратно-программного комплекса "Безопасный город" </t>
  </si>
  <si>
    <t xml:space="preserve">Соглашение от 28.02.2025 № 7 о предоставлении муниципальному автономному учреждению "Центр муниципальных информационных ресурсов и технологий" субсидии на иные цели на внедрение и/или эксплуатацию аппаратно-программного комплекса "Безопасный город"  </t>
  </si>
  <si>
    <t>31.01.2025 - 31.12.2025</t>
  </si>
  <si>
    <t>Распоряжение заместителя мэра города от 04.02.2025 № 226-р "Об организации расходования средств, выделяемых из городского бюджета при выполнении условий, муниципальными казенными учреждениями, подведомственными мэрии города Череповца"</t>
  </si>
  <si>
    <t>п.1</t>
  </si>
  <si>
    <t>01.01.2024 - 26.12.2024</t>
  </si>
  <si>
    <t>09.01.2025 - 31.12.2027</t>
  </si>
  <si>
    <t>Распоряжение заместителя мэра города от 09.01.2025 № 4-р "Об утверждении Порядка определения объема и условий предоставления из городского бюджета субсидии на иные цели муниципальному автономному учреждению "Спасательная служба" в 2025 году и плановом периоде 2026 и 2027 годов"</t>
  </si>
  <si>
    <t>16.01.2024 - 27.12.2024</t>
  </si>
  <si>
    <t xml:space="preserve">Соглашение от 16.01.2024 № 1 о предоставлении муниципальному автономному учреждению "Спасательная служба" субсидии на иные цели "Приобретение катера с мотором" на 2024 год и плановый период 2025 и 2026 годов </t>
  </si>
  <si>
    <t>17.01.2025 - 31.12.2025</t>
  </si>
  <si>
    <t xml:space="preserve">Соглашение от 17.01.2025 № 1 о предоставлении муниципальному автономному учреждению "Спасательная служба" субсидии на иные цели "Приобретение катера с мотором" на 2025 год и плановый период 2026 и 2027 годов </t>
  </si>
  <si>
    <t>0113, 0412</t>
  </si>
  <si>
    <t>11.07.2025 - 31.12.2025</t>
  </si>
  <si>
    <t xml:space="preserve">Соглашение от 11.07.2025 № 19730000-1-2025-087 о предоставлении субсидии из областного бюджета бюджету муниципального образования области на приобретение пунктов быстрого питания </t>
  </si>
  <si>
    <t>27.10.2025 - не установлен</t>
  </si>
  <si>
    <t>Постановление мэрии города от 27.10.2025 № 2718 "Об утверждении Порядка предоставления в 2025 году субсидии на возмещение части затрат на приобретение пунктов быстрого питания"</t>
  </si>
  <si>
    <t>Постановление мэрии города от 24.04.2023 № 1140 "О создании муниципального бюджетного учреждения "Череповецкий молодежный центр"</t>
  </si>
  <si>
    <t>28.12.2023 - не установлен</t>
  </si>
  <si>
    <t>Распоряжение заместителя мэра города от 28.12.2023 № 911-р "Об утверждении Порядка определения объема и условий предоставления из городского бюджета субсидии на иные цели муниципальному бюджетному учреждению "Череповецкий молодежный центр" в 2024 году"</t>
  </si>
  <si>
    <t>Распоряжение заместителя мэра города от 18.02.2025 № 335-р "Об утверждении Порядка определения объема и условий предоставления из городского бюджета субсидии на иные цели муниципальному бюджетному учреждению "Череповецкий молодежный центр" в 2025 году"</t>
  </si>
  <si>
    <t>16.02.2024 - не установлен</t>
  </si>
  <si>
    <t>Соглашение от 26.12.2024 № 1 о порядке и условиях предоставления муниципальному бюджетному учреждению "Череповецкий молодежный центр" субсидии на финансовое обеспечение выполнения муниципального задания на оказание муниципальных услуг (выполнение работ)</t>
  </si>
  <si>
    <t>09.01.2024 - до полного исполнения обязательств</t>
  </si>
  <si>
    <t>19.05.2025 - до полного исполнения обязательств</t>
  </si>
  <si>
    <t>Соглашение от 19.05.2025 № 2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иные цели "Организация и проведение мероприятия "Фестиваль уличного искусства "ПроЦвет"" в 2025 году</t>
  </si>
  <si>
    <t>31.07.2025 - до полного исполнения обязательств</t>
  </si>
  <si>
    <t>09.07.2025 - до полного исполнения обязательств</t>
  </si>
  <si>
    <t>30.01.2024 - до полного исполнения обязательств</t>
  </si>
  <si>
    <t>19.02.2024 - до полного исполнения обязательств</t>
  </si>
  <si>
    <t xml:space="preserve">Соглашение от 30.01.2024 № 19730000-1-2024-003 о предоставлении субсидии из областного бюджета (включая субсидию из федерального бюджета) бюджету муниципального образования области на реализацию программы комплексного развития молодежной политики в регионах Российской Федерации "Регион для молодых" </t>
  </si>
  <si>
    <t xml:space="preserve">Соглашение от 19.02.2024 № 2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реализацию программы комплексного развития молодежной политики в регионах Российской Федерации "Регион для молодых" в 2024 году </t>
  </si>
  <si>
    <t>расходы на реализацию мероприятий по профилактике правонарушений среди различных категорий населения;
привлечение общественности к охране общественного порядка</t>
  </si>
  <si>
    <t>18.10.2024 - 31.12.2024</t>
  </si>
  <si>
    <t>20.10.2025 - 25.11.2025</t>
  </si>
  <si>
    <t xml:space="preserve">Контракт от 20.10.2025 № 63/01-01-19 на поставку сувенирной и наградной продукции </t>
  </si>
  <si>
    <t xml:space="preserve">Контракт от 18.10.2024 № 665 на поставку сувенирной и наградной продукции </t>
  </si>
  <si>
    <t>03.10.2013 - не установлен</t>
  </si>
  <si>
    <t>Распоряжение заместителя мэра города от 04.12.2024 № 2876-р "Об осуществлении социальной поддержки членам народных дружин города"</t>
  </si>
  <si>
    <t>04.12.2024 - не установлен</t>
  </si>
  <si>
    <t>Распоряжение заместителя мэра города от 05.06.2025 № 1252-р "Об осуществлении социальной поддержки членам народных дружин города"</t>
  </si>
  <si>
    <t>05.06.2025 - не установлен</t>
  </si>
  <si>
    <t xml:space="preserve">Федеральный закон от 02.04.2014 № 44-ФЗ "Об участии граждан в охране общественного порядка" </t>
  </si>
  <si>
    <t>статья 26</t>
  </si>
  <si>
    <t>02.04.2014 - не установлен</t>
  </si>
  <si>
    <t>Постановление мэрии города от 13.05.2025 № 1155 "Об утверждении порядка материального стимулирования деятельности народных дружин на территории муниципального образования "Город Череповец"</t>
  </si>
  <si>
    <t>14.05.2025 - не установлен</t>
  </si>
  <si>
    <t>0113, 1003</t>
  </si>
  <si>
    <t xml:space="preserve">Решение Череповецкой городской Думы от 26.09.2024 № 101 "О признании утратившим силу решения Череповецкой городской Думы от 29.01.2008 № 10 "О дополнительной мере социальной поддержки отдельным категориям граждан" </t>
  </si>
  <si>
    <t>01.10.2024 - не установлен</t>
  </si>
  <si>
    <t>05.06.2024 - до полного исполнения обязательств</t>
  </si>
  <si>
    <t>05.03.2025 - до полного исполнения обязательств</t>
  </si>
  <si>
    <t>Соглашение от 05.06.2024 № 3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иные цели "Организация временного трудоустройства несовершеннолетних в возрасте от 14 до 18 лет в свободное от учебы время" на 2024 год</t>
  </si>
  <si>
    <t>Соглашение от 05.03.2025 № 1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иные цели "Организация временного трудоустройства несовершеннолетних в возрасте от 14 до 18 лет в свободное от учебы время" на 2025 год</t>
  </si>
  <si>
    <t>Распоряжение заместителя мэра города от 13.03.2024 № 265-р "Об оплате членских взносов в союзы и ассоциации"</t>
  </si>
  <si>
    <t>13.03.2025 - не установлен</t>
  </si>
  <si>
    <t>Распоряжение заместителя мэра города от 11.03.2025 № 502-р "Об оплате членских взносов в союзы и ассоциации"</t>
  </si>
  <si>
    <t>11.03.2025 - не установлен</t>
  </si>
  <si>
    <t>Распоряжение заместителя мэра города от 07.03.2024 № 256-р "О расходовании средств"</t>
  </si>
  <si>
    <t>расходы на выплату ежемесячного социального пособия на оздоровление работникам учреждений здравоохранения</t>
  </si>
  <si>
    <t>Постановление мэрии города от 22.03.2016 № 1097 "О Порядке компенсации части стоимости путевок в организации отдыха детей и их оздоровления"</t>
  </si>
  <si>
    <t>расходы на ежегодную денежную выплату на приобретение твердого топлива (дров) в размере 10 000 рублей семьям участников специальной военной операции, проживающим в жилых помещениях с печным отоплением</t>
  </si>
  <si>
    <t>Постановление мэрии города от 20.08.2024 № 2260 "Об утверждении Порядка предоставления единовременной денежной выплаты участникам боевых действий на территории Республики Афганистан в период 1979-1989 годов в честь 35-летия вывода войск"</t>
  </si>
  <si>
    <t>05.12.2024 - 31.12.2025</t>
  </si>
  <si>
    <t>Постановление мэрии города от 19.12.2024 № 3559 "Об утверждении Порядка предоставления ежемесячной денежной выплаты отдельным категориям сотрудников Управления Министерства внутренних дел Российской Федерации по городу Череповцу, Череповецкого линейного отдела полиции Вологодского линейного отдела Министерства внутренних дел России на транспорте"</t>
  </si>
  <si>
    <t>24.12.2024 - 31.12.2025</t>
  </si>
  <si>
    <t xml:space="preserve">Решение Череповецкой городской Думы от 03.12.2024 № 150 "Об установлении меры социальной поддержки отдельным категориям сотрудников органов внутренних дел Российской Федерации" </t>
  </si>
  <si>
    <t>Решение Череповецкой городской Думы от 19.12.2023 № 157 "Об установлении меры социальной поддержки отдельным категориям лиц в связи с проведением специальной военной операции"</t>
  </si>
  <si>
    <t>В-03.000.38</t>
  </si>
  <si>
    <t>27.03.2025 - не установлен</t>
  </si>
  <si>
    <t>Постановление мэрии города от 14.05.2025 № 1162 "Об утверждении Порядка предоставления единовременной денежной выплаты при присвоении звания "Почетный гражданин города Череповца в честь 80-й годовщины Победы в Великой Отечественной войне 1941 - 1945 годов"</t>
  </si>
  <si>
    <t>16.05.2025 - не установлен</t>
  </si>
  <si>
    <t>В-03.000.39</t>
  </si>
  <si>
    <t>01.07.2025 - не установлен</t>
  </si>
  <si>
    <t xml:space="preserve">Решение Череповецкой городской Думы от 28.10.2025 № 146 "Об установлении меры социальной поддержки" </t>
  </si>
  <si>
    <t>30.10.2025 - не установлен</t>
  </si>
  <si>
    <t>Постановление мэрии города от 22.07.2025 № 1888 "Об утверждении Порядка предоставления единовременной денежной выплаты"</t>
  </si>
  <si>
    <t>22.07.2025 - не установлен</t>
  </si>
  <si>
    <t>Решение Череповецкой городской Думы от 24.06.2025 № 82 "Об установлении меры социальной поддержки"</t>
  </si>
  <si>
    <t xml:space="preserve">Решение Череповецкой городской Думы от 26.03.2025 № 37 "Об установлении звания "Почетный гражданин города Череповца в честь 80-й годовщины Победы в Великой Отечественной войне 1941-1945 годов" отдельным категориям граждан" </t>
  </si>
  <si>
    <t>05.09.2004 - не установлен</t>
  </si>
  <si>
    <t xml:space="preserve">Закон Вологодской области от 28.04.2006 № 1443-ОЗ "О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   </t>
  </si>
  <si>
    <t>01.01.2018 - 01.07.2025</t>
  </si>
  <si>
    <t>24.04.2025 - 31.12.2025</t>
  </si>
  <si>
    <t xml:space="preserve">Постановление мэрии города от 10.06.2025 № 1460 "Об утверждении Порядка предоставления в 2025 году субсидии из городского бюджета на возмещение затрат, связанных с размещением и питанием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области" </t>
  </si>
  <si>
    <t>10.06.2025 - не установлен</t>
  </si>
  <si>
    <t>04.02.2025 - 31.12.2025</t>
  </si>
  <si>
    <t>26.04.2021 - не установлен</t>
  </si>
  <si>
    <t>расходы на выполнение функций муниципальным автономным учреждением "Центр комплексного обслуживания", организацию содержания, технического обслуживания и ремонтов имущества органов местного самоуправления, МАУ "ЦКО"</t>
  </si>
  <si>
    <t>Соглашение от 28.12.2024 б/н "О порядке и условиях предоставления муниципальному бюджетному учреждению "Многофункциональный центр организации предоставления государственных и муниципальных услуг в г. Череповце" субсидии на финансовое обеспечение выполнения муниципального задания на  оказание  муниципальных услуг (выполнение работ)"</t>
  </si>
  <si>
    <t>расходы на выполнение работ муниципальным автономным учреждением "Центр муниципальных информационных ресурсов и технологий"</t>
  </si>
  <si>
    <t>Распоряжение заместителя мэра города от 26.12.2024 № 3117-р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муниципальных информационных ресурсов и технологий" на 2025 год"</t>
  </si>
  <si>
    <t>09.01.2025 - до полного исполнения обязательств</t>
  </si>
  <si>
    <t xml:space="preserve">Соглашение от 09.01.2025 № 2 о предоставлении муниципальному автономному учреждению "Центр муниципальных информационных ресурсов и технологий" субсидии в соответствии с абзацем вторым пункта 1 статьи 78.1 Бюджетного кодекса Российской Федерации на иные цели "Проведение мероприятий по переходу на предоставление муниципальных услуг в электронной форме мэрией города и органами мэрии с правами юридического лица, муниципальными бюджетными и автономными учреждениями, участвующими в предоставлении услуг" на 2025 год </t>
  </si>
  <si>
    <t>Распоряжение заместителя мэра города от 13.01.2025 № 35-р "Об утверждении Порядка определения объема и условий предоставления из городского бюджета субсидий на иные цели муниципальному автономному учреждению "Центр комплексного обслуживания" на 2025 год</t>
  </si>
  <si>
    <t>13.01.2025 - не установлен</t>
  </si>
  <si>
    <t>22.01.2025 - не установлен</t>
  </si>
  <si>
    <t xml:space="preserve">10.10.2024 - до полного исполнения обязательств                                                                                                      </t>
  </si>
  <si>
    <t xml:space="preserve">Соглашение от 10.10.2024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"Развитие и укрепление материальной базы муниципального образования области" в 2024 году </t>
  </si>
  <si>
    <t>21.03.2025 - не установлен</t>
  </si>
  <si>
    <t>08.02.2024 - до полного исполнения обязательств</t>
  </si>
  <si>
    <t>25.07.2024 - до полного исполнения обязательств</t>
  </si>
  <si>
    <t>12.07.2024 - до полного исполнения обязательств</t>
  </si>
  <si>
    <t>27.01.2025 - до полного исполнения обязательств</t>
  </si>
  <si>
    <t xml:space="preserve">Соглашение от 27.01.2025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на финансовое обеспечение выполнения мероприятий по укреплению материально-технической базы муниципальных учреждений отрасли "Образование" в рамках реализации комплекса процессных мероприятий "Обеспечение развития и укрепление материально-технической базы муниципальных учреждений отрасли "Образование" муниципальной программы "Развитие образования" в 2025 году </t>
  </si>
  <si>
    <t>11.02.2025 - до полного исполнения обязательств</t>
  </si>
  <si>
    <t>01.04.2025 - до полного исполнения обязательств</t>
  </si>
  <si>
    <t xml:space="preserve">Соглашение от 11.02.2025 № 19730000-1-2025-036 о предоставлении субсидии из областного бюджета бюджету муниципального образования области на строительство, реконструкцию, капитальный ремонт, ремонт и благоустройство территорий образовательных организаций муниципальной собственности в рамках регионального проекта, не связанного с национальным проектом, "Развитие дошкольного, общего и дополнительного образования детей" в рамках государственной программы "Развитие образования Вологодской области" </t>
  </si>
  <si>
    <t xml:space="preserve">Соглашение от 01.04.2025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за счет средств городского бюджета с учетом субсидии из областного бюджета на строительство, реконструкцию, капитальный ремонт и ремонт образовательных организаций муниципальной собственности в 2025 году </t>
  </si>
  <si>
    <t>Соглашение от 23.08.2024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за счет средств городского бюджета с учетом субсидии из областного бюджета на проведение мероприятий по антитеррористической защищенности образовательных организаций на 2024 год</t>
  </si>
  <si>
    <t>13.02.2025 - до полного исполнения обязательств</t>
  </si>
  <si>
    <t xml:space="preserve">Соглашение от 13.02.2025 № 19730000-1-2025-061 о предоставлении субсидии из областного бюджета бюджету муниципального образования области на проведение мероприятий по антитеррористической защищенности образовательных организаций </t>
  </si>
  <si>
    <t>03.04.2025 - до полного исполнения обязательств</t>
  </si>
  <si>
    <t>Соглашение от 03.04.2025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за счет средств городского бюджета с учетом субсидии из областного бюджета на проведение мероприятий по антитеррористической защищенности образовательных организаций на 2024 год</t>
  </si>
  <si>
    <t>22.01.2025 - до полного исполнения обязательств</t>
  </si>
  <si>
    <t>23.08.2024 - до полного исполнения обязательств</t>
  </si>
  <si>
    <t xml:space="preserve">Соглашение от 25.07.2024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"Приобретение и установка экспозиций и памятных сооружений на землях общего пользования" на 2024 год </t>
  </si>
  <si>
    <t xml:space="preserve">Соглашение от 22.01.2025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"Приобретение и установка экспозиций и памятных сооружений на землях общего пользования" на 2025 год </t>
  </si>
  <si>
    <t>0113, 0505</t>
  </si>
  <si>
    <t xml:space="preserve">20.02.2024 - 31.12.2024 </t>
  </si>
  <si>
    <t>Постановление мэрии города от 20.02.2024 № 420 "Об утверждении порядка предоставления в 2024 году субсидии из городского бюджета на возмещение затрат муниципальным унитарным предприятиям города в связи с оказанием услуг по эксплуатации электрических сетей ввиду выплат, связанных с заключением контракта о прохождении военной службы в зоне специальной военной операции"</t>
  </si>
  <si>
    <t>Постановление мэрии города от 17.07.2024 № 1909 "Об утверждении Порядка предоставления субсидии на возмещение затрат МУП "Теплоэнергия" по контролю и диагностике в части полномочий по исполнению обязательств концессионного соглашения в сфере теплоснабжения населения"</t>
  </si>
  <si>
    <t>03.06.2025 - 31.12.2025</t>
  </si>
  <si>
    <t>Постановление мэрии города от 19.10.2017 № 5027 "Об утверждении муниципальной программы "Формирование современной городской среды муниципального образования "Город Череповец"</t>
  </si>
  <si>
    <t xml:space="preserve">Постановление мэрии города от 02.02.2024 № 212 "Об утверждении Порядка предоставления субсидии на финансовое обеспечение затрат на замену в многоквартирных домах лифтов с истекшим назначенным сроком службы Фонду капитального ремонта МДВО" </t>
  </si>
  <si>
    <t>Постановление мэрии города от 17.03.2025 № 1910 "Об утверждении порядка предоставления субсидии на возмещение затрат в связи с оказанием транспортных услуг населению МУП "Автоколонна № 1456"</t>
  </si>
  <si>
    <t>17.03.2025 - 31.12.2025</t>
  </si>
  <si>
    <t>Постановление мэрии города от 13.05.2024 № 1246 "Об утверждении порядка предоставления в 2024 году субсидии на финансовое обеспечение затрат  в связи с оказанием транспортных услуг населению МУП "Автоколонна № 1456"</t>
  </si>
  <si>
    <t>13.05.2024 - 31.12.2024</t>
  </si>
  <si>
    <t>Постановление мэрии города от 29.10.2015 № 5713 "Об утверждении порядка принятия решений о предоставлении субсидий муниципальным бюджетным и автономным учреждениям, муниципальным унитарным предприятиям на осуществление капитальных вложений в объекты капитального строительства муниципальной собственности г. Череповца или приобретение объектов недвижимого имущества в муниципальную собственность г. Череповца и предоставление указанных субсидий"</t>
  </si>
  <si>
    <t>29.10.2015 - не установлен</t>
  </si>
  <si>
    <t>расходы на разработку проекта рекультивации земельных участков, занятых несанкционированными свалками;
осуществление мероприятий по закупке контейнеров для сбора отходов I и II класса опасности;
оборудование мест (площадок) накопления твердых коммунальных отходов камерами видеонаблюдения</t>
  </si>
  <si>
    <t>В-03.000.40</t>
  </si>
  <si>
    <t xml:space="preserve">Постановление мэрии города от 24.05.2024 № 1382 "Об утверждении Порядка предоставления субсидии на финансовое обеспечение затрат на проведение капитального ремонта фасадов и крыш многоквартирных домов" </t>
  </si>
  <si>
    <t>24.05.2024 - не установлен</t>
  </si>
  <si>
    <t>Постановление мэрии города от 05.06.2025 № 1387 "Об утверждении Порядка предоставления субсидии на финансовое обеспечение капитального ремонта крыш многоквартирных домов ФКР"</t>
  </si>
  <si>
    <t xml:space="preserve">05.06.2025 - 31.12.2025    </t>
  </si>
  <si>
    <t xml:space="preserve">Постановление мэрии города от 11.07.2025 № 1831 "Об утверждении Порядка предоставления субсидии на возмещение затрат на проведение капитального ремонта многоквартирных домов в части обследования технического состояния" </t>
  </si>
  <si>
    <t xml:space="preserve">11.07.2025 - 31.12.2025 </t>
  </si>
  <si>
    <t>В-03.000.41</t>
  </si>
  <si>
    <t>В-03.000.42</t>
  </si>
  <si>
    <t xml:space="preserve">Распоряжение заместителя мэра города от 18.02.2025 № 335-р "Об утверждении Порядка определения объема и условий предоставления из городского бюджета субсидии на иные цели муниципальному бюджетному учреждению «Череповецкий молодежный центр" в 2025 году"
</t>
  </si>
  <si>
    <t>единовременная денежная выплата при присвоении звания "Почетный гражданин города Череповца в честь 80-й годовщины Победы в Великой Отечественной войне 1941-1945 годов"</t>
  </si>
  <si>
    <t>финансовое обеспечение затрат на проведение капитального ремонта фасадов и крыш многоквартирных домов, возмещение затрат на проведение капитального ремонта многоквартирных домов в части обследования технического состояния, финансовое обеспечение капитального ремонта крыш многоквартирных домов Фонду капитального ремонта МКД ВО</t>
  </si>
  <si>
    <t>единовременная выплата работникам аппарата мировых судей</t>
  </si>
  <si>
    <t>расходы на благоустройство детских площадок на дворовых территориях многоквартирных домов</t>
  </si>
  <si>
    <t>расходы на художественное оформление фасадов многоквартирных домов с нанесением изображения</t>
  </si>
  <si>
    <r>
      <t>0406,</t>
    </r>
    <r>
      <rPr>
        <sz val="11"/>
        <color rgb="FFC00000"/>
        <rFont val="Times New Roman"/>
        <family val="1"/>
        <charset val="204"/>
      </rPr>
      <t xml:space="preserve"> </t>
    </r>
    <r>
      <rPr>
        <sz val="11"/>
        <rFont val="Times New Roman"/>
        <family val="1"/>
        <charset val="204"/>
      </rPr>
      <t xml:space="preserve"> 0605</t>
    </r>
  </si>
  <si>
    <t>Распоряжение мэрии города от 20.02.2025 № 354-р "О финансировании расходов на проведение мероприятий по обеспечению условий для организации питания обучающихся в муниципальных общеобразовательных организациях"</t>
  </si>
  <si>
    <t>Распоряжение мэрии города от 17.05.2024 № 669-р "О финансировании расходов на проведение мероприятий по обеспечению условий для дошкольного образования, в части проведения мероприятий по оснащению мебелью раздевалок, спален, групповых комнат в дошкольных образовательных организациях"</t>
  </si>
  <si>
    <t>Распоряжение мэрии города от 12.03.2025 № 526-р "Об использовании субсидии  в 2025 году из областного бюджета на реализацию мероприятий по благоустройству дворовых территорий многоквартирных домов"</t>
  </si>
  <si>
    <t>20.08.2025 - 31.12.2025</t>
  </si>
  <si>
    <t>Постановление мэрии города от 20.08.2025 № 2108 "Об утверждении Порядка предоставления субсидии на финансовое обеспечение затрат по благоустройству детских площадок на дворовых территориях многоквартирных домов"</t>
  </si>
  <si>
    <t>21.11.2025 - не установлен</t>
  </si>
  <si>
    <t xml:space="preserve">Распоряжение мэрии города № 3148-р от 28.12.2024 "Об утверждении Порядка определения объема и условий предоставления субсидий на иные цели муниципальному автономному учреждению "Череповец-Проект" </t>
  </si>
  <si>
    <t xml:space="preserve">расходы на инженерную и транспортную инфраструктуру южного берега реки Шексны субкластера "Красная горка" в рамках туристского кластера "Русские берега"                                                                                                                 </t>
  </si>
  <si>
    <t>Распоряжение первого заместителя мэра города от 15.04.2025 № 854-р "О перечне объектов капитального строительства, финансируемых за счет бюджетных ассигнований на осуществление бюджетных инвестиций в форме капитальных вложений, на 2025 год и плановый период 2026 и 2027 годов"</t>
  </si>
  <si>
    <t>расходы на организацию выполнения мероприятий по гражданской обороне, защите населения и территорий от чрезвычайных ситуаций, обеспечение мер пожарной безопасности, систему оповещения</t>
  </si>
  <si>
    <t>Распоряжение первого заместителя мэра города от 24.03.2025 № 661-р "О перечне объектов капитальных ремонтов на 2025 год и плановый период 2026 и 2027 годов"</t>
  </si>
  <si>
    <t>24.03.2025 - 31.12.2025</t>
  </si>
  <si>
    <t>01.01.2027 - не  установлен</t>
  </si>
  <si>
    <t>ст.32  гл.4</t>
  </si>
  <si>
    <t xml:space="preserve">28.02.2025 - 31.12.2025 </t>
  </si>
  <si>
    <t>1102</t>
  </si>
  <si>
    <t>0401, 1101, 1102, 1103, 1105</t>
  </si>
  <si>
    <t>Распоряжение мэрии города от 18.02.2025 № 342-р "Об использовании в 2025 году средств на реализацию мероприятий по ремонту объектов"</t>
  </si>
  <si>
    <t>18.02.2025 - 31.12.2025</t>
  </si>
  <si>
    <t>Соглашение от 12.02.2025 № 19730000-1-2025-054 о предоставлении субсидии из областного бюджета бюджету муниципального образования области на строительство, реконструкцию, капитальный ремонт и ремонт объектов физической культуры и спорта, оснащение объектов спортивной инфраструктуры спортивно-технологическим оборудованием в рамках регионального проекта, не связанного с национальным проектом, "Развитие инфраструктуры и укрепление материально-технической базы спортивных объектов муниципальной и областной собственности" государственной программы "Развитие физической культуры и спорта в Вологодской области"</t>
  </si>
  <si>
    <t>расходы на строительство, ремонт объектов физической культуры и массового спорта</t>
  </si>
  <si>
    <t>15.04.2025 - 31.12.2025</t>
  </si>
  <si>
    <t>05.06.2025 - 31.12.2028</t>
  </si>
  <si>
    <t xml:space="preserve">Соглашение от 05.06.2025 № 19730000-1-2025-081 о предоставлении субсидии из областного бюджета бюджету муниципального образования области на строительство объектов культуры муниципальной собственности в сфере зрелищных искусств в рамках регионального проекта, не связанного с национальным проектом, "Модернизация инфраструктуры сферы культуры" государственной программы "Развитие культуры, туризма и архивного дела Вологодской области" </t>
  </si>
  <si>
    <t>25.06.2025 - 31.12.2025</t>
  </si>
  <si>
    <t>14.02.2023 - 31.12.2024</t>
  </si>
  <si>
    <t xml:space="preserve">Соглашение от 21.01.2025 № 19730000-1-2025-009 о предоставлении субсидии из областного бюджета бюджету муниципального образования области на капитальный ремонт 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"Поддержка семьи" государственной программы "Развитие образования Вологодской области" </t>
  </si>
  <si>
    <t>21.01.2025 - 31.12.2027</t>
  </si>
  <si>
    <t xml:space="preserve">Соглашение от 10.02.2022 № 33/С о предоставлении субсидии бюджету муниципального образования области на строительство зданий, пристрой к зданиям общеобразовательных организаций в рамках подпрограммы 3 государственной программы "Развитие образования Вологодской области на 2021 - 2025 годы" </t>
  </si>
  <si>
    <t>10.02.2022 - 31.12.2024</t>
  </si>
  <si>
    <t>24.01.2023 - 31.12.2024</t>
  </si>
  <si>
    <t xml:space="preserve">Соглашение от 12.03.2025 № 19730000-1-2025-068 о предоставлении субсидии из областного бюджета бюджету муниципального образования области на реализацию мероприятий по созданию новых мест в общеобразовательных организациях в рамках государственной программы "Развитие образования Вологодской области" </t>
  </si>
  <si>
    <t xml:space="preserve">08.02.2024 - 31.12.2024 </t>
  </si>
  <si>
    <t>12.02.2025  - 31.12.2025</t>
  </si>
  <si>
    <t>20.01.2025 - 32.12.2027</t>
  </si>
  <si>
    <t xml:space="preserve">Соглашение от 20.01.2025 № 19730000-1-2025-004 о предоставлении субсидии из областного бюджета бюджету муниципального образования области на реализацию мероприятий по модернизации школьных систем образования в рамках регионального проекта "Все лучшее детям" государственной программы "Развитие образования Вологодской области" </t>
  </si>
  <si>
    <t>Соглашение от 12.02.2025 № 19730000-1-2025-049 о предоставлении субсидии из областного бюджета бюджету муниципального образования области на реализацию мероприятий по модернизации школьных систем образования в рамках регионального проекта, не связанного с национальным проектом, "Все лучшее детям" в рамках государственной программы "Развитие образования Вологодской области"</t>
  </si>
  <si>
    <t>11.06.2025 - 31.12.2025</t>
  </si>
  <si>
    <t>расходы на приспособление общего имущества в многоквартирном доме с учетом потребностей инвалидов</t>
  </si>
  <si>
    <t>12.02.2025 - 31.12.2030</t>
  </si>
  <si>
    <t>Постановление мэрии города от 14.02.2025 № 291 "О принятии  решения о заключении долгосрочного муниципального контракта на оказание услуг финансовой аренды (лизинга) на срок, превышающий срок действия утвержденных лимитов бюджетных обязательств"</t>
  </si>
  <si>
    <t xml:space="preserve">03.04.2025 - 31.12.2025  </t>
  </si>
  <si>
    <t>Распоряжение мэрии города от 01.03.2024 № 230-р "Об использовании субсидии в 2024 году из федерального и областного бюджетов на реализацию мероприятий по стимулированию программ развития жилищного строительства в рамках федерального проекта "Жилье"</t>
  </si>
  <si>
    <t xml:space="preserve">Соглашение от 13.02.2025 № 19730000-1-2025-046 о предоставлении субсидии местным бюджетам на осуществление дорожной деятельности в отношении автомобильных дорог общего пользования местного значения в рамках регионального проекта "Строительство, капитальный ремонт, ремонт и содержание автомобильных дорог общего пользования регионального и местного значения" государственной программы "Дорожная сеть и транспортное обслуживание" </t>
  </si>
  <si>
    <t xml:space="preserve">13.02.2025 - 31.12.2025 </t>
  </si>
  <si>
    <t xml:space="preserve">Соглашение от 24.01.2024 № 19730000-1-2024-008 о предоставлении субсидии из областного бюджета бюджету муниципального образования области на реализацию мероприятий по стимулированию программ развития жилищного строительства в рамках федерального проекта "Жилье" государственной программы Российской Федерации "Обеспечение доступным и комфортным жильем и коммунальными услугами граждан Российской Федерации" и подпрограммы 2 "Создание условий для обеспечения доступным жильем граждан области" государственной программы области "Обеспечение населения Вологодской области доступным жильем и создание благоприятных условий проживания" </t>
  </si>
  <si>
    <t>24.01.2024 - 31.12.2024</t>
  </si>
  <si>
    <t>Распоряжение мэрии города от 18.02.2025 № 341-р "Об использовании в 2025 году субсидии на реализацию мероприятий в целях внедрения интеллектуальных транспортных систем"</t>
  </si>
  <si>
    <t>02.08.2024 - 31.12.2024</t>
  </si>
  <si>
    <t xml:space="preserve">Соглашение от 13.01.2025 № 19730000-1-2025-002 о предоставлении субсидии из бюджета субъекта Российской Федерации местному бюджету </t>
  </si>
  <si>
    <t>13.02.2025 - 31.12.2026</t>
  </si>
  <si>
    <t xml:space="preserve">Соглашение от 13.02.2025 № 19730000-1-2025-058 о предоставлении субсидии местным бюджетам на привидение в нормативное транспортно-эксплуатационное состояние искусственных дорожных сооружений на автомобильных дорогах местного значения в границах городских округов в рамках регионального проекта "Региональная и местная дорожная сеть Вологодской области" государственной программы "Дорожная сеть и транспортное обслуживание" </t>
  </si>
  <si>
    <t xml:space="preserve">Соглашение от 13.02.2025 № 9730000-1-2025-034 о предоставлении субсидий местным бюджетам на строительство, капитальный ремонт улично-дорожной сети, источником финансового обеспечения которых являются казначейские инфраструктурные кредиты в рамках регионального проекта "Строительство, капитальный ремонт, ремонт и содержание автомобильных дорог общего пользования регионального и местного значения" государственной программы "Дорожная сеть и транспортное обслуживание" </t>
  </si>
  <si>
    <t>Распоряжение мэрии города от 11.03.2025 № 508-р "Об использовании в 2025 году субсидии на строительство, капитальный ремонт улично-дорожной сети за счет средств бюджетных кредитов"</t>
  </si>
  <si>
    <t>11.03.2025 - 31.12.2025</t>
  </si>
  <si>
    <t xml:space="preserve">расходы на строительство магистральных сетей для застройки восточной части Зашекснинского района (Теплосеть), реконструкцию водогрейной котельной "Южная", капитальный ремонт сетей водопровода, капитальный ремонт тепловых сетей
</t>
  </si>
  <si>
    <t>14.02.2025 - 31.12.2027</t>
  </si>
  <si>
    <t xml:space="preserve">Соглашение от 14.02.2025 № 19730000-1-2025-064 о предоставлении субсидии из бюджета субъекта Российской Федерации  местному бюджету </t>
  </si>
  <si>
    <t>Распоряжение мэрии города от 31.03.2025 № 723-р "О выделении денежных средств"</t>
  </si>
  <si>
    <t>Контракт от 07.07.2025 № ТЗ-МЭВ-189 на оказание услуг по регистрации товарного знака</t>
  </si>
  <si>
    <t xml:space="preserve">ст.32  гл. 4  </t>
  </si>
  <si>
    <t>01.01.2027- не установлен</t>
  </si>
  <si>
    <t>0113, 0203, 0401, 0501, 0503, 0701, 0702, 0703, 0707, 0709, 1001, 1003, 1004, 1006</t>
  </si>
  <si>
    <t>0104, 0106, 0113,  0505, 0605, 0702, 0907, 1003, 1004, 1006</t>
  </si>
  <si>
    <t xml:space="preserve">0113, 0410, 0505, 0703, 0801, 0804, 1101 </t>
  </si>
  <si>
    <t>* Отражены бюджетные ассигнования в соответствии со сводной бюджетной росписью городского бюджета</t>
  </si>
  <si>
    <t>текущий финансовый
2025 год*</t>
  </si>
  <si>
    <t>очередной финансовый
2026 год**</t>
  </si>
  <si>
    <t>очередной финансовый 
2027 год**</t>
  </si>
  <si>
    <t>очередной финансовый 
2028 год**</t>
  </si>
  <si>
    <t>Распоряжение мэрии города от 28.02.2025 № 425-р "Об использовании субсидии в 2025 году из областного бюджета на создание научных детских площадок"</t>
  </si>
  <si>
    <t xml:space="preserve">Соглашение от 18.05.2025 № 19730000-1-2025-077 о предоставлении субсидии из областного бюджета бюджету муниципального образования области на создание научных детских площадок в рамках регионального проекта "Благоустройство территорий" государственной программы "Обеспечение населения Вологодской области доступным жильем и создание благоприятных условий проживания" </t>
  </si>
  <si>
    <t>18.05.2025 - 31.12.2025</t>
  </si>
  <si>
    <t xml:space="preserve">Соглашение от 07.02.2025 № 19730000-1-2025-040 о предоставлении иного межбюджетного трансферта, имеющего целевое назначение, из бюджета субъекта Российской Федерации местному бюджету </t>
  </si>
  <si>
    <t>07.02.2025 - 31.12.2025</t>
  </si>
  <si>
    <t>Распоряжение мэрии города от 01.04.2025 № 729-р "Об использовании в 2025 году иного  межбюджетного трансферта, имеющего целевое назначение, на поощрение за лучшие практики деятельности органов местного самоуправления"</t>
  </si>
  <si>
    <t>01.04.2025 - 31.12.2025</t>
  </si>
  <si>
    <t>14.02.2024 - 31.12.2024</t>
  </si>
  <si>
    <t>19.05.2025 - 31.12.2027</t>
  </si>
  <si>
    <t xml:space="preserve">Соглашение от 19.05.2025 года № 19730000-1-2025-074 о предоставлении субсидии из областного бюджета бюджету муниципального образования области на обустройство систем уличного освещения в рамках регионального проекта "Благоустройство территорий" государственной программы Вологодской области "Обеспечение населения Вологодской области доступным жильем и создание благоприятных условий проживания" </t>
  </si>
  <si>
    <t xml:space="preserve">Соглашение от 22.05.2025 № 19730000-1-2025-078 о предоставлении субсидии из областного бюджета бюджету муниципального образования области на поддержку государственных программ субъектов Российской Федерации и муниципальных программ формирования современной городской среды в рамках реализации регионального проекта "Формирование комфортной городской среды" государственной программы Вологодской области "Обеспечение населения Вологодской области доступным жильем и создание благоприятных условий проживания" </t>
  </si>
  <si>
    <t>22.05.2025 - 31.12.2027</t>
  </si>
  <si>
    <t>26.01.2023 - 31.12.2024</t>
  </si>
  <si>
    <t xml:space="preserve">Соглашение от 12.02.2025 № 19730000-1-2025-050 о предоставление субсидии из областного бюджета бюджету муниципального образования области на реализацию мероприятий по благоустройству общественных пространств муниципальных образований области в рамках реализации регионального проекта "Формирование комфортной городской среды" государственной программы Вологодской области "Обеспечение населения Вологодской области доступным жильем и создание благоприятных условий проживания" </t>
  </si>
  <si>
    <t xml:space="preserve">Соглашение от 14.02.2025 № 19730000-1-2025-063 о предоставлении субсидии из областного бюджета бюджету муниципального образования области на мероприятия по цифровизации городского хозяйства в рамках регионального проекта "Формирование комфортной городской среды" государственной программы "Обеспечение населения Вологодской области доступным жильем и создание благоприятных условий проживания" </t>
  </si>
  <si>
    <t xml:space="preserve">Соглашению от 18.05.2025 № 19730000-1-2025-075 о предоставлении субсидии из областного бюджета бюджету муниципального образования области на обустройство детских и спортивных площадок в рамках регионального проекта "Благоустройство территорий" государственной программы Вологодской области "Обеспечение населения Вологодской области доступным жильем и создание благоприятных условий проживания" </t>
  </si>
  <si>
    <r>
      <rPr>
        <sz val="11"/>
        <rFont val="Times New Roman"/>
        <family val="1"/>
        <charset val="204"/>
      </rPr>
      <t xml:space="preserve">расходы на:
оказание муниципальных услуг в области театрально-концертного дела и обеспечение деятельности муниципальных учреждений культуры; </t>
    </r>
    <r>
      <rPr>
        <sz val="11"/>
        <color rgb="FFC00000"/>
        <rFont val="Times New Roman"/>
        <family val="1"/>
        <charset val="204"/>
      </rPr>
      <t xml:space="preserve">
</t>
    </r>
    <r>
      <rPr>
        <sz val="11"/>
        <rFont val="Times New Roman"/>
        <family val="1"/>
        <charset val="204"/>
      </rPr>
      <t xml:space="preserve">обеспечение развития и укрепление материально-технической базы муниципальных учреждений города отрасли культуры; </t>
    </r>
    <r>
      <rPr>
        <sz val="11"/>
        <color rgb="FFC00000"/>
        <rFont val="Times New Roman"/>
        <family val="1"/>
        <charset val="204"/>
      </rPr>
      <t xml:space="preserve">                                                                                                                                                                                                                                     </t>
    </r>
    <r>
      <rPr>
        <sz val="11"/>
        <rFont val="Times New Roman"/>
        <family val="1"/>
        <charset val="204"/>
      </rPr>
      <t>обеспечение деятельности учреждений культурно-досугового типа;</t>
    </r>
    <r>
      <rPr>
        <sz val="11"/>
        <color rgb="FFC00000"/>
        <rFont val="Times New Roman"/>
        <family val="1"/>
        <charset val="204"/>
      </rPr>
      <t xml:space="preserve">                                                                                                                                                                                                                                                                                                              
</t>
    </r>
    <r>
      <rPr>
        <sz val="11"/>
        <rFont val="Times New Roman"/>
        <family val="1"/>
        <charset val="204"/>
      </rPr>
      <t>поддержку творческой деятельности и техническое оснащение детских и кукольных театров города;</t>
    </r>
    <r>
      <rPr>
        <sz val="11"/>
        <color rgb="FFC00000"/>
        <rFont val="Times New Roman"/>
        <family val="1"/>
        <charset val="204"/>
      </rPr>
      <t xml:space="preserve">
</t>
    </r>
    <r>
      <rPr>
        <sz val="11"/>
        <rFont val="Times New Roman"/>
        <family val="1"/>
        <charset val="204"/>
      </rPr>
      <t>реализацию федерального проекта "Культурная среда;                                                                                                                                               
капитальный ремонт МАУК "ЧерМО", театр для детей и молодежи</t>
    </r>
  </si>
  <si>
    <t>расходы на обеспечение доступа к спортивным объектам, спортивную подготовку по олимпийским и неолимпийским видам спорта, организацию мероприятий по подготовке спортивных сборных команд; 
развитие объектов массовой доступности для занятий физической культурой и спортом, оснащение объектов физической культуры и спорта;
развитие волейбола;
реализация федерального проекта "Спорт – норма жизни",
реализация проекта "народный тренер"</t>
  </si>
  <si>
    <t>Постановление мэрии города от 31.10.2022 3169 "Об утверждении муниципальной программы "Совершенствование муниципального управления в городе Череповце" на 2023-2028 годы"</t>
  </si>
  <si>
    <t>ст. 32  гл.4</t>
  </si>
  <si>
    <t>ст. 32 гл. 4</t>
  </si>
  <si>
    <t>18.02.2010 - не установлен</t>
  </si>
  <si>
    <t>расходы на приобретение в муниципальную собственность земельного участка и нежилого помещения</t>
  </si>
  <si>
    <t>Постановление мэрии города от 19.08.2024 № 2244 "Об утверждении Порядка предоставления субсидии  на финансовое обеспечение затрат МУП "Теплоэнергия" для обеспечения теплоснабжения населения в связи с расторжением концессионного соглашения по тепловым сетям с ООО "Газпром теплоэнерго Вологда" для проведения ремонтных и аварийных работ"</t>
  </si>
  <si>
    <t xml:space="preserve">Постановление мэрии города от 03.06.2025 № 1383 "Об утверждении Порядка предоставления субсидии на финансовое обеспечение затрат МУП "Теплоэнергия" для теплоснабжения населения в связи с проведением капитальных ремонтов теплосетей и котельного оборудования"   </t>
  </si>
  <si>
    <t>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</si>
  <si>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расходы на содержание МКУ "Спецавтотранс"; 
обслуживание, содержание, обследование мостовых сооружений; 
текущее содержание улично-дорожной сети;
оказание содействия в трудоустройстве незанятых инвалидов, в том числе инвалидов молодого возраста, на оборудованные (оснащенные) для них рабочие места через МКУ "Спецавтотранс"</t>
  </si>
  <si>
    <t>Распоряжение мэрии города от 03.04.2025 № 749-р "Об использовании в 2025 году субсидии из бюджета Вологодской области на реализацию мероприятий, направленных на развитие речного туризма"</t>
  </si>
  <si>
    <t>Распоряжение мэрии города от 11.02.2025 № 288-р "О расходовании средств на проведение мероприятий по реализации дополнительных общеразвивающих программ по виду спорта "Самбо"</t>
  </si>
  <si>
    <t>расходы на оказание муниципальных услуг бюджетными и автономными учреждениями, находящимся в ведении управления образования мэрии, по внешкольной работе с детьми (организация предоставления дополнительного образования)</t>
  </si>
  <si>
    <t>Распоряжение мэрии города от 09.08.2024 № 1581-р "О финансировании расходов на проведение мероприятий по обеспечению условий для организации питания обучающихся в муниципальных общеобразовательных организациях"</t>
  </si>
  <si>
    <t xml:space="preserve">Распоряжение мэрии города от 25.06.2025 № 1356-р "Об использовании субсидии в 2025 году из областного бюджета на строительство объектов культуры муниципальной собственности в сфере зрелищных искусств" </t>
  </si>
  <si>
    <t>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</si>
  <si>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Распоряжение заместителя мэра города от 16.02.2024 № 178-р "Об утверждении Порядка определения объема и условий предоставления из городского и областного бюджетов субсидии на иные цели муниципальному бюджетному учреждению "Череповецкий молодежный центр" на реализацию программы комплексного развития молодежной политики в регионах Российской Федерации "Регион для молодых" в 2024 году"</t>
  </si>
  <si>
    <t xml:space="preserve">Распоряжение мэрии города от 20.08.2024 № 1649-р "Об использовании в 2024 году средств на проведение мероприятий по антитеррористической защищенности образовательных организаций" </t>
  </si>
  <si>
    <t xml:space="preserve">Распоряжение мэрии города от 21.03.2025 № 656-р "Об использовании в 2025 году средств на проведение мероприятий по антитеррористической защищенности образовательных организаций" </t>
  </si>
  <si>
    <t>Соглашение между Департаментом образования Вологодской области и мэрией города Череповца от 25.07.2024 № 309 о предоставлении субсидии из областного бюджета бюджету муниципального образования области на проведение мероприятий по антитеррористической защищенности образовательных организаций</t>
  </si>
  <si>
    <t xml:space="preserve">Соглашение от 26.12.2024 № 1 о порядке и условиях предоставления муниципальному бюджетному учреждению "Череповецкий молодежный центр" субсидии на финансовое обеспечение выполнения муниципального задания на оказание муниципальных услуг (выполнение работ) </t>
  </si>
  <si>
    <t>денежная компенсация на оплату расходов по найму (поднайму) жилых помещений отдельным категориям работников муниципальных образовательных учреждений, подведомственных управлению образования мэрии города Череповца</t>
  </si>
  <si>
    <t>расходы на единовременную денежную выплату гражданам Российской Федерации, состоящим на воинском учете в Военном комиссариате г. Череповец и Череповецкого района, заключившим с 01.01.2024 контракт о прохождении военной службы в Вооруженных силах Российской Федерации через пункт отбора на военную службу по контракту в г. Вологда и направленным для участия в специальной военной операции в соответствии с решением Череповецкой городской Думы от 19.12.2023 № 157, а также на единовременную денежную выплату гражданам Российской Федерации, оказавшим содействие в заключении гражданином, состоящим на воинском учете в отделе военного комиссариата по городу Череповцу и Череповецкому району, контракта о прохождении военной службы в Вооруженных силах Российской Федерации через пункт отбора на военную службу по контракту в г. Вологда и способствующим в привлечении от города Череповца граждан на военную службу по контракту</t>
  </si>
  <si>
    <t>Постановление мэрии города от 21.11.2025 № 2990 "Об утверждении Порядка предоставления субсидии на возмещение затрат по художественному оформлению фасадов многоквартирных домов с нанесением изображения"</t>
  </si>
  <si>
    <t>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а в случаях, установленных федеральными законами, об административных правонарушениях, предусмотренных Кодексом Российской Федерации об административных правонарушениях, создание и организация деятельности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 создания и организации деятельности комиссий по делам несовершеннолетних и защите их прав</t>
  </si>
  <si>
    <t>Без учета условно утверждаемых расходов городского бюджета на 2027 год в сумме 1 115 000 000 руб., 2028 год в сумме 665 000 000 руб.</t>
  </si>
  <si>
    <t>расходы на ведение претензионно-исковой деятельности (выплаты по решению суда и административным штрафам, судебные издержки, связанные с владением, распоряжением и использованием муниципального имущества, исполнение судебных решений, актов); выполнение других обязательств органов местного самоуправления</t>
  </si>
  <si>
    <t xml:space="preserve">расходы на капитальный ремонт здания                                                                                                 </t>
  </si>
  <si>
    <t>расходы на реконструкцию фасадного освещения здания автовокзала</t>
  </si>
  <si>
    <t>расходы на развитие городского общественного транспорта, в т.ч. на приобретение водного транспорта, трамвайных вагонов</t>
  </si>
  <si>
    <t>19.03.2024 - 31.12.2024</t>
  </si>
  <si>
    <r>
      <t xml:space="preserve">                                                                                                                                                                                                                                                                                                                              </t>
    </r>
    <r>
      <rPr>
        <sz val="11"/>
        <rFont val="Times New Roman"/>
        <family val="1"/>
        <charset val="204"/>
      </rPr>
      <t>расходы на выплату возмещений собственникам, причиненных изъятием земельных участков, объектов недвижимости для муниципальных нужд;</t>
    </r>
    <r>
      <rPr>
        <sz val="11"/>
        <color rgb="FFFF0000"/>
        <rFont val="Times New Roman"/>
        <family val="1"/>
        <charset val="204"/>
      </rPr>
      <t xml:space="preserve"> </t>
    </r>
    <r>
      <rPr>
        <sz val="11"/>
        <rFont val="Times New Roman"/>
        <family val="1"/>
        <charset val="204"/>
      </rPr>
      <t>размещение информационных сообщений на радио и интернет-ресурсах; публикацию информационных сообщений в официальных печатных изданиях;</t>
    </r>
    <r>
      <rPr>
        <sz val="11"/>
        <color rgb="FFFF0000"/>
        <rFont val="Times New Roman"/>
        <family val="1"/>
        <charset val="204"/>
      </rPr>
      <t xml:space="preserve"> </t>
    </r>
    <r>
      <rPr>
        <sz val="11"/>
        <rFont val="Times New Roman"/>
        <family val="1"/>
        <charset val="204"/>
      </rPr>
      <t xml:space="preserve">определение стоимости движимого и недвижимого имущества, в том числе объектов незавершенного строительства, земельных участков и прав на него, размера убытков, причиняемых изъятием земельных участков и объектов недвижимости для муниципальных нужд
</t>
    </r>
    <r>
      <rPr>
        <sz val="11"/>
        <color rgb="FFFF0000"/>
        <rFont val="Times New Roman"/>
        <family val="1"/>
        <charset val="204"/>
      </rPr>
      <t xml:space="preserve">
</t>
    </r>
  </si>
  <si>
    <t>11.01.2024 - до полного исполнения обязательств</t>
  </si>
  <si>
    <t>Распоряжение мэрии города  от 25.03.2024 № 315-р "О выделении денежных средств на осуществление выплат возмещений собственникам за изымаемые земельные участки и расположенные на них объекты недвижимого имущества для муниципальных нужд"</t>
  </si>
  <si>
    <t>Распоряжение мэрии города от 14.03.2024 № 271-р "О выделении денежных средств на размещение информационных сообщений на радио- и интернет-ресурсах, размещение рекламных материалов"</t>
  </si>
  <si>
    <t>Распоряжение мэрии города от 14.03.2024 № 272-р  "О выделении денежных средств на оценку рыночной стоимости движимого и недвижимого имущества, в том числе объектов незавершенного строительства, земельных участков, и прав на него, размера убытков, причиняемых изъятием земельных участков и объектов недвижимости для муниципальных нужд"</t>
  </si>
  <si>
    <t xml:space="preserve">Контракт от 31.01.2025 № 34/01-01-19 на оказание услуг по получению актуальной информации о состоянии окружающей среды в городе Череповце </t>
  </si>
  <si>
    <t>Постановление мэрии города от 29.12.2023 № 3952  "О перечне объектов капитальных ремонтов на 2024 год и плановый период 2025 и 2026 годов"</t>
  </si>
  <si>
    <t>Распоряжение мэрии города от 14.03.2024 № 270-р "О выделении денежных средств на демонтаж рекламных конструкций"</t>
  </si>
  <si>
    <t xml:space="preserve">Соглашение от 28.12.2024 б/н о порядке и условиях предоставления муниципальному автономному учреждению "Спасательная служба" субсидии на финансовое обеспечение выполнения муниципального задания на оказание  муниципальных услуг (выполнение работ) </t>
  </si>
  <si>
    <t>Постановление Правительства Вологодской области от 17.07.2017 № 641 "Об утверждении порядка предоставления мер социальной поддержки детям-сиротам,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 в целях реализации права на образование"</t>
  </si>
  <si>
    <t>Распоряжение мэрии города  от 28.02.2025  № 427-р "Об использовании субсидии в 2025 году из федерального и областного бюджетов на приведение в нормативное состояние искусственных дорожных сооружений"</t>
  </si>
  <si>
    <r>
      <t xml:space="preserve">       </t>
    </r>
    <r>
      <rPr>
        <sz val="11"/>
        <color rgb="FFC00000"/>
        <rFont val="Times New Roman"/>
        <family val="1"/>
        <charset val="204"/>
      </rPr>
      <t xml:space="preserve">                                                                                                                                            
</t>
    </r>
    <r>
      <rPr>
        <sz val="11"/>
        <rFont val="Times New Roman"/>
        <family val="1"/>
        <charset val="204"/>
      </rPr>
      <t>расходы на организацию мероприятия по сокращению доли загрязненных сточных вод проект "Оздоровление Волги";</t>
    </r>
    <r>
      <rPr>
        <sz val="11"/>
        <color rgb="FFC00000"/>
        <rFont val="Times New Roman"/>
        <family val="1"/>
        <charset val="204"/>
      </rPr>
      <t xml:space="preserve"> </t>
    </r>
    <r>
      <rPr>
        <sz val="11"/>
        <rFont val="Times New Roman"/>
        <family val="1"/>
        <charset val="204"/>
      </rPr>
      <t xml:space="preserve">
получение актуальной информации о состоянии окружающей среды в городе Череповце
</t>
    </r>
  </si>
  <si>
    <t>расходы на финансовое обеспечение затрат МУП "Теплоэнергия" для обеспечения теплоснабжения населения в связи с расторжением концессионного соглашения по тепловым сетям с ООО "Газпром теплоэнерго Вологда", проведением капитальных ремонтов теплосетей и котельного оборудования,  
возмещение затрат муниципальным унитарным предприятиям города в связи с оказанием услуг по эксплуатации электрических сетей ввиду выплат, связанных с заключением контракта о прохождении военной службы в зоне специальной военной операции</t>
  </si>
  <si>
    <t>ст. 32  гл. 4</t>
  </si>
  <si>
    <t>Распоряжение мэрии города Череповца № 509-Р от 11.03.2025 "Об использовании в 2025 году субсидии из бюджета Вологодской области на проведение комплексных кадастровых работ"</t>
  </si>
  <si>
    <t>Распоряжение мэрии города от 14.03.2024  № 267-р "О выделении денежных средств на проведение кадастровых работ и технической инвентаризации объектов недвижимости"</t>
  </si>
  <si>
    <t>30.06.2025 - 30.09.2025</t>
  </si>
  <si>
    <t>Постановление мэрии города от 19.08.2024 № 2245 "Об утверждении Порядка предоставления субсидии  на финансовое обеспечение затрат МУП "Теплоэнергия" для выполнения обязательств на возмещение фактических затрат по капитальному ремонту котла котельной № 2 в рамках договора аренды с ООО "Газпромтеплоэнерго Вологда"</t>
  </si>
  <si>
    <t>Распоряжение мэрии города от 25.03.2024 № 314-р" Об использовании иного межбюджетного трансферта местному бюджету на приобретение общественного транспорта за счет средств бюджетных кредитов, полученных из федерального бюджета на финансовое обеспечение реализации инфраструктурных проектов"</t>
  </si>
  <si>
    <t>Распоряжение мэрии города от 19.06.2025 № 1329-р "Об использовании иного межбюджетного трансферта местному бюджету на приобретение общественного транспорта за счет средств казначейских инфраструктурных кредитов"</t>
  </si>
  <si>
    <t xml:space="preserve">ст. 32  гл. 4  </t>
  </si>
  <si>
    <t>п. 1 ст. 23</t>
  </si>
  <si>
    <t>01.01.2021 - 01.09.2026</t>
  </si>
  <si>
    <t>07.04.2025 - 31.12.2025</t>
  </si>
  <si>
    <t>Распоряжение мэрии города от 30.01.2025 № 167-р  "О финансировании расходов на реализацию мероприятий по модернизации школьных систем образования (оснащение отремонтированных зданий и (или) помещений муниципальных общеобразовательных организаций современными средствами обучения и воспитания)"</t>
  </si>
  <si>
    <t>30.01.2025 - 31.12.2025</t>
  </si>
  <si>
    <t>10.02.2025 - 31.12.2025</t>
  </si>
  <si>
    <t>05.02.2025 - 31.12.2025</t>
  </si>
  <si>
    <t>24.01.2025 - 31.12.2025</t>
  </si>
  <si>
    <t xml:space="preserve">Соглашение от 29.01.2025 № 1 о предоставлении из городского бюджета субсидии Автономной некоммерческой организации поддержки предпринимательства "Агентство Городского Развития" </t>
  </si>
  <si>
    <t xml:space="preserve">Соглашение от 25.01.2024 № 1 о предоставлении из городского бюджета субсидии Автономной некоммерческой организации поддержки предпринимательства "Агентство Городского Развития" </t>
  </si>
  <si>
    <t>Дополнительное соглашение от 26.05.2025 № 1 к соглашению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29.01.2025 № 1</t>
  </si>
  <si>
    <t>Дополнительное соглашение от 23.06.2025 № 2 о внесении изменений и расторжении соглашения о предоставлении из городского бюджета субсидии Автономной некоммерческой организации поддержки предпринимательства "Агентство Городского Развития" от 29.01.2025 № 1</t>
  </si>
  <si>
    <t xml:space="preserve">Соглашение от 09.01.2024 № 1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иные цели "Оплата кредиторской задолженности за декабрь 2023 года по муниципальному казенному учреждению "Череповецкий молодежный центр" на 2024 год </t>
  </si>
  <si>
    <t>Соглашение от 31.07.2025 № 3 о предоставлении муниципальному бюджетному учреждению "Череповецкий молодежный центр" субсидии в соответствии с абзацем вторым пункта 1 статьи 78.1 Бюджетного кодекса Российской Федерации на иные цели "субсидия на поддержку программ реализации молодежной политики в муниципальных округах, районах и городских округах области в рамках регионального проекта, не связанного с национальным проектом, "Регион молодых" государственной программы "Создание условий для развития гражданского общества и потенциала молодежи в Вологодской области" в 2025 году</t>
  </si>
  <si>
    <t xml:space="preserve">Соглашение от 09.07.2025 № 9730000-1-2025-083 о предоставлении субсидии из областного бюджета бюджету муниципального образования области на поддержку молодежной политики в муниципальных образованиях области в рамках регионального проекта, не связанного с национальным проектом, "Регион молодых" государственной программы "Создание условий для развития гражданского общества и потенциала молодежи в Вологодской области" </t>
  </si>
  <si>
    <t>Распоряжение мэрии города от 19.02.2024 № 182-р "Об использовании в 2024 году средств на строительство, реконструкцию, капитальный ремонт, ремонт и благоустройство территорий образовательных организаций муниципальной собственности"</t>
  </si>
  <si>
    <t>Распоряжение заместителя мэра города от 22.01.2025 № 93-р "Об утверждении Порядка определения объема и условий предоставления из городского бюджета субсидии на иные цели для проведения мероприятий по обеспечению развития и укрепления материально-технической базы муниципальных учреждений отрасли "Образование" муниципальному автономному учреждению "Центр комплексного обслуживания" на 2025 год</t>
  </si>
  <si>
    <t>Распоряжение мэрии города от 21.03.2025 № 657-р "Об использовании в 2024 году средств на строительство, реконструкцию, капитальный ремонт, ремонт и благоустройство территорий образовательных организаций муниципальной собственности"</t>
  </si>
  <si>
    <t>29.12.2023 - до полного исполнения обязательств</t>
  </si>
  <si>
    <t>Соглашение от 12.01.2024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"Создание новых рабочих мест и материально-техническое обеспечение рабочих мест, обеспечение транспортными средствами, обеспечение мероприятий, проводимых органами местного самоуправления, сувенирной продукцией"</t>
  </si>
  <si>
    <t xml:space="preserve">Соглашение от 29.01.2024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на финансовое обеспечение выполнения мероприятий подпрограммы 5 "Укрепление материально-технической базы образовательных учреждений города и обеспечение их безопасности" муниципальной программы "Развитие образования" на 2022-2024 годы на 2024 год </t>
  </si>
  <si>
    <t>Соглашение  от 28.12.2023 б/н о порядке и условиях предоставления МАУ "ЦКО" субсидии на финансовое обеспечение выполнения муниципального задания на оказание муниципальных услуг (выполнение работ)</t>
  </si>
  <si>
    <t>Соглашение от 22.01.2025 № 1  о предоставлении муниципальному автономному учреждению "Центр комплексного обслуживания" субсидии в соответствии с абзацем вторым пункта 1 статьи 78.1 Бюджетного кодекса Российской Федерации на иные цели "Создание новых рабочих мест и материально-техническое обеспечение рабочих мест, обеспечение транспортными средствами, обеспечение мероприятий, проводимых органами местного самоуправления, сувенирной продукцией"</t>
  </si>
  <si>
    <t xml:space="preserve">Соглашение от 28.12.2024 б/н о порядке и условиях предоставления МАУ "ЦКО" субсидии на финансовое обеспечение выполнения муниципального задания на оказание муниципальных услуг (выполнение работ) </t>
  </si>
  <si>
    <t>27.02.2024 - до полного исполнения обязательств</t>
  </si>
  <si>
    <t>12.01.2024 - до полного исполнения обязательств</t>
  </si>
  <si>
    <t>Постановление мэрии города от 25.10.2021 № 4083 "Об утверждении муниципальной программы "Содействие развитию институтов гражданского общества и информационной открытости органов местного самоуправления в городе Череповце" на 2022-2024 годы"</t>
  </si>
  <si>
    <t>Постановление Правительства Вологодской области от 24.02.2015 № 107 "Об утверждении Порядка предоставления субвенции местным бюджетам на 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t>
  </si>
  <si>
    <t>** В связи с тем, что городской бюджет на 2026 год и плановый период 2027 и 2028 годов утверждается в тысячах рублей с одной десятой, а в реестре расходных обязательств муниципального образования "Город Череповец" данные объемов средств на исполнение расходных обязательств отражены в рублях образовалась погрешность (-0,2 тыс. рублей). Проект решения Череповецкой городской Думы "О городском бюджете на 2026 год и плановый период 2027 и 2028 годов", представленный в Череповецкую городскую Думу 14 ноября 2025 года, сформирован в соответствии с данными реестра расходных обязательств муниципального образования "Город Череповец"</t>
  </si>
  <si>
    <t>Постановление мэрии города от 30.09.2024 № 2600 "Об утверждении муниципальной программы "Развитие земельно-имущественного комплекса города Череповца"</t>
  </si>
  <si>
    <t>Распоряжение мэрии города от 18.03.2024 № 283-р "О выделении денежных средств на осуществление выплат по решению суда и административных штрафов, судебных и иных расходов, связанных с владением, распоряжением и использованием муниципального имущества, предоставлением земельных участков, находящихся в муниципальной собственности, земельных участков, государственная собственность на которые не разграничена"</t>
  </si>
  <si>
    <t>расходы на текущее содержание, капитальное строительство, капитальный ремонт и ремонт улично-дорожной сети, в т.ч. ремонт мостов, внедрение интеллектуальных транспортных систем</t>
  </si>
  <si>
    <t>Постановление Правительства Вологодской области от 13.05.2019 № 446 "О государственной программе "Обеспечение профилактики правонарушений, безопасности населения и территории Вологодской области"</t>
  </si>
  <si>
    <t xml:space="preserve">расходы на 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 реализующих основные общеобразовательные программы – образовательные программы дошкольного образования;
на финансовое обеспечение муниципального задания автономным учреждениям на оказание муниципальных услуг (выполнение работ);
субсидии на иные цели
                                                       </t>
  </si>
  <si>
    <r>
      <t>расходы на оказание муниципальных услуг (выполнение работ) бюджетными и автономными общеобразовательными учреждениями (организация предоставления общедоступного бесплатного начального общего, основного общего и среднего (полного) общего образования);
финансовое обеспечение муниципального задания на оказание муниципальных услуг (выполнение работ);
реализация дополнительных общеразвивающих программ по виду спорта "Самбо", "Ушу";
приобретение оборудования для школьных музеев, пищеблоков;
приобретение транспорта для подвоза детей-инвалидов, обучающихся в муниципальных общеобразовательных организациях области;</t>
    </r>
    <r>
      <rPr>
        <sz val="11"/>
        <color rgb="FFFF0000"/>
        <rFont val="Times New Roman"/>
        <family val="1"/>
        <charset val="204"/>
      </rPr>
      <t xml:space="preserve">
</t>
    </r>
    <r>
      <rPr>
        <sz val="11"/>
        <rFont val="Times New Roman"/>
        <family val="1"/>
        <charset val="204"/>
      </rPr>
      <t>реализацию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 и другие</t>
    </r>
  </si>
  <si>
    <r>
      <rPr>
        <sz val="11"/>
        <rFont val="Times New Roman"/>
        <family val="1"/>
        <charset val="204"/>
      </rPr>
      <t xml:space="preserve">расходы на:
обеспечение деятельности муниципального автономного учреждения культуры "Череповецкое музейное объединение";
организацию мероприятий по сохранению, реставрации (ремонту) объектов культурного наследия;  </t>
    </r>
    <r>
      <rPr>
        <sz val="11"/>
        <color rgb="FFC00000"/>
        <rFont val="Times New Roman"/>
        <family val="1"/>
        <charset val="204"/>
      </rPr>
      <t xml:space="preserve">
</t>
    </r>
    <r>
      <rPr>
        <sz val="11"/>
        <rFont val="Times New Roman"/>
        <family val="1"/>
        <charset val="204"/>
      </rPr>
      <t xml:space="preserve">обеспечение развития и укрепление материально-технической базы муниципальных учреждений города отрасли культуры;    </t>
    </r>
    <r>
      <rPr>
        <sz val="11"/>
        <color rgb="FFC00000"/>
        <rFont val="Times New Roman"/>
        <family val="1"/>
        <charset val="204"/>
      </rPr>
      <t xml:space="preserve">                                                                                                                                                                                            </t>
    </r>
    <r>
      <rPr>
        <sz val="11"/>
        <rFont val="Times New Roman"/>
        <family val="1"/>
        <charset val="204"/>
      </rPr>
      <t>капитальный ремонт учреждений культуры;</t>
    </r>
    <r>
      <rPr>
        <sz val="11"/>
        <color rgb="FFC00000"/>
        <rFont val="Times New Roman"/>
        <family val="1"/>
        <charset val="204"/>
      </rPr>
      <t xml:space="preserve">
</t>
    </r>
    <r>
      <rPr>
        <sz val="11"/>
        <rFont val="Times New Roman"/>
        <family val="1"/>
        <charset val="204"/>
      </rPr>
      <t xml:space="preserve">реализацию федерального проекта "Семейные ценности и инфраструктура культуры"                                                                         </t>
    </r>
  </si>
  <si>
    <t>расходы на строительство кладбища</t>
  </si>
  <si>
    <t>расходы на:
текущее содержание парков, скверов, газонов;
выполнение работ по уничтожению борщевика Сосновского;          
благоустройство и содержание пляжей;
украшение города;
содержание сетей дождевой канализации;
озеленение территорий общего пользования;
оплату за потребленную электроэнергию на сетях наружного освещения;
возмещение затрат по обеспечению искусственного освещения общегородских территорий и регламентируемого режима работы светофорных объектов;
призовой фонд конкурса "Цветущий город";
оказание услуг по установке и обслуживанию мобильных туалетных кабин;
оформление территорий города к памятным датам путем нанесения художественных изображений на фасады зданий</t>
  </si>
  <si>
    <t>расходы на осуществление бюджетных инвестиций в объекты муниципальной собственности, включая:                                     
благоустройство скверов, территорий, тротуаров;
детские и спортивные площадки;
парковки;
мемориал ветеранам боевых действий;
сети наружного освещения;
цифровизация городского хозяйства;
благоустройство набережной;
научные детские площадки.</t>
  </si>
  <si>
    <t>расходы на обеспечение подготовки градостроительной документации;
создание условий для формирования комфортной городской среды</t>
  </si>
  <si>
    <t>расходы на выполнения работ муниципальным автономным учреждением "Спасательная служба"</t>
  </si>
  <si>
    <t xml:space="preserve">Постановление мэрии города от 25.02.2019 № 683 "Об утверждении Положения о системе оплаты труда работников муниципального автономного учреждения "Спасательная служба"  </t>
  </si>
  <si>
    <t xml:space="preserve">расходы на поддержку и развитие малого и среднего предпринимательства; повышение инвестиционной и туристической привлекательности города </t>
  </si>
  <si>
    <t>расходы на выполнение функций аппаратом Череповецкой городской Думы (обеспечение деятельности депутатов; контроль за исполнением городского бюджета, соблюдением установленного порядка распоряжения имуществом, находящегося в муниципальной собственности)</t>
  </si>
  <si>
    <t>расходы на выполнение функций по охране окружающей среды города (решение вопросов местного значения)</t>
  </si>
  <si>
    <t>расходы на выполнение функций управлением по делам культуры мэрии (координация и контроль деятельности подведомственных учреждений)</t>
  </si>
  <si>
    <t>расходы на обеспечение бесплатным горячим питанием обучающихся с 5 по 11 классы муниципальных общеобразовательных организаций, вынужденно покинувших территории Украины, Донецкой Народной Республики, Луганской Народной Республики, прибывших на территорию Российской Федерации в экстренном массовом порядке после 18 февраля 2022 года</t>
  </si>
  <si>
    <t>расходы на льготное питание обучающихся с 5 по 11 классы муниципальных общеобразовательных организаций, совместно проживающих с гражданином, призванным на военную службу по мобилизации в Вооруженные Силы Российской Федерации</t>
  </si>
  <si>
    <t>22.01.2024 - 31.12.2026</t>
  </si>
  <si>
    <t>расходы на социальную поддержку в виде единовременной выплаты членам добровольных народных дружин, участвующих в охране общественного порядка и профилактике правонарушений, материальное стимулирование деятельности народных дружин</t>
  </si>
  <si>
    <t>расходы на компенсацию части стоимости путевок в организации отдыха детей и их оздоровления для детей работников ОМС и муниципальных учреждений города</t>
  </si>
  <si>
    <t>расходы на обеспечение участия города в ассоциации по улучшению состояния здоровья и качества жизни населения "Здоровые города, районы и посёлки"</t>
  </si>
  <si>
    <t>расходы на членский взнос в  Межрегиональную ассоциацию субъектов РФ и городов, шефствующих над кораблями и частями Северного флота</t>
  </si>
  <si>
    <t>благоустройство дворовых территорий многоквартирных домов</t>
  </si>
  <si>
    <t>МУНИЦИПАЛЬНЫЙ КОНТРАКТ от 30.06.2025 № 0130300000325000009 выполнение кадастровых работ в отношении жилых помещений</t>
  </si>
  <si>
    <t>расходы МАУ "Горзеленстрой" на выполнение работ по озеленению активных зон отдыха</t>
  </si>
  <si>
    <t>утверждение правил благоустройства территории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 организация благоустройства территории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</si>
  <si>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осуществление полномочий в соответствии с законом области от 5 октября 2006 года № 1501-ОЗ "О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(тарифов)"</t>
  </si>
  <si>
    <t>Расходы на осуществление отдельных государственных полномочий, не переданных, но осуществляемых органами местного самоуправления за счет субвенций из бюджета субъекта Российской Федерации, всего</t>
  </si>
  <si>
    <t>осуществление полномочий в соответствии с законом области от 28 июня 2006 года № 1465-ОЗ "О наделении органов местного самоуправления отдельными государственными полномочиями в сфере охраны окружающей среды"</t>
  </si>
  <si>
    <t>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исключенные из их компетенции федеральными законами и законами субъектов Российской Федерации, всего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</si>
</sst>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Red]\-#,##0.0;0.0"/>
    <numFmt numFmtId="165" formatCode="000000"/>
    <numFmt numFmtId="166" formatCode="#,##0.0"/>
    <numFmt numFmtId="167" formatCode="0000"/>
    <numFmt numFmtId="168" formatCode="#,##0.00\ _₽"/>
    <numFmt numFmtId="169" formatCode="#,##0.00;[Red]\-#,##0.00;0.00"/>
    <numFmt numFmtId="170" formatCode="#,##0.0000"/>
    <numFmt numFmtId="171" formatCode="#,##0.00_ ;[Red]\-#,##0.00\ "/>
    <numFmt numFmtId="172" formatCode="[$-409]m/d/yyyy"/>
  </numFmts>
  <fonts count="29">
    <font>
      <sz val="11"/>
      <color theme="1"/>
      <name val="Calibri"/>
      <family val="2"/>
      <charset val="204"/>
      <scheme val="minor"/>
    </font>
    <font>
      <sz val="10"/>
      <name val="Arial"/>
      <family val="2"/>
      <charset val="204"/>
    </font>
    <font>
      <sz val="11"/>
      <name val="Times New Roman"/>
      <family val="1"/>
      <charset val="204"/>
    </font>
    <font>
      <sz val="10"/>
      <name val="Arial Cyr"/>
      <family val="2"/>
      <charset val="204"/>
    </font>
    <font>
      <b/>
      <sz val="11"/>
      <name val="Times New Roman"/>
      <family val="1"/>
      <charset val="204"/>
    </font>
    <font>
      <sz val="11"/>
      <color indexed="8"/>
      <name val="Times New Roman"/>
      <family val="1"/>
      <charset val="204"/>
    </font>
    <font>
      <b/>
      <sz val="11"/>
      <color indexed="8"/>
      <name val="Times New Roman"/>
      <family val="1"/>
      <charset val="204"/>
    </font>
    <font>
      <sz val="11"/>
      <color theme="1"/>
      <name val="Times New Roman"/>
      <family val="1"/>
      <charset val="204"/>
    </font>
    <font>
      <b/>
      <sz val="11"/>
      <color theme="1"/>
      <name val="Times New Roman"/>
      <family val="1"/>
      <charset val="204"/>
    </font>
    <font>
      <sz val="11"/>
      <color rgb="FFFF0000"/>
      <name val="Times New Roman"/>
      <family val="1"/>
      <charset val="204"/>
    </font>
    <font>
      <b/>
      <sz val="16"/>
      <name val="Times New Roman"/>
      <family val="1"/>
      <charset val="204"/>
    </font>
    <font>
      <sz val="11"/>
      <color rgb="FF000000"/>
      <name val="Times New Roman"/>
      <family val="1"/>
      <charset val="204"/>
    </font>
    <font>
      <sz val="10"/>
      <name val="Times New Roman"/>
      <family val="1"/>
      <charset val="204"/>
    </font>
    <font>
      <sz val="13"/>
      <name val="Times New Roman"/>
      <family val="1"/>
      <charset val="204"/>
    </font>
    <font>
      <sz val="8"/>
      <name val="Arial Cyr"/>
      <charset val="204"/>
    </font>
    <font>
      <b/>
      <sz val="8"/>
      <name val="Arial"/>
      <family val="2"/>
      <charset val="204"/>
    </font>
    <font>
      <sz val="10"/>
      <name val="Arial"/>
      <family val="2"/>
      <charset val="204"/>
    </font>
    <font>
      <sz val="11"/>
      <color rgb="FFC00000"/>
      <name val="Times New Roman"/>
      <family val="1"/>
      <charset val="204"/>
    </font>
    <font>
      <sz val="11"/>
      <name val="Times New Roman CYR"/>
      <charset val="204"/>
    </font>
    <font>
      <sz val="11"/>
      <color theme="1"/>
      <name val="Times New Roman"/>
      <family val="1"/>
    </font>
    <font>
      <sz val="11"/>
      <name val="Times New Roman"/>
      <family val="1"/>
    </font>
    <font>
      <b/>
      <sz val="11"/>
      <name val="Times New Roman"/>
      <family val="1"/>
    </font>
    <font>
      <sz val="11"/>
      <color rgb="FF000000"/>
      <name val="Times New Roman"/>
      <family val="1"/>
    </font>
    <font>
      <b/>
      <sz val="10"/>
      <name val="Times New Roman"/>
      <family val="1"/>
      <charset val="204"/>
    </font>
    <font>
      <sz val="11"/>
      <name val="Times New Roman Cyr"/>
      <family val="1"/>
      <charset val="204"/>
    </font>
    <font>
      <sz val="11"/>
      <color rgb="FF7030A0"/>
      <name val="Times New Roman"/>
      <family val="1"/>
      <charset val="204"/>
    </font>
    <font>
      <sz val="10"/>
      <name val="Arial"/>
      <family val="2"/>
      <charset val="204"/>
    </font>
    <font>
      <sz val="10"/>
      <color rgb="FF000000"/>
      <name val="Arimo"/>
    </font>
    <font>
      <u/>
      <sz val="10"/>
      <color theme="10"/>
      <name val="Arimo"/>
    </font>
  </fonts>
  <fills count="6">
    <fill>
      <patternFill patternType="none"/>
    </fill>
    <fill>
      <patternFill patternType="gray125"/>
    </fill>
    <fill>
      <patternFill patternType="solid">
        <fgColor theme="5" tint="0.59999389629810485"/>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style="thin">
        <color indexed="64"/>
      </right>
      <top/>
      <bottom/>
      <diagonal/>
    </border>
  </borders>
  <cellStyleXfs count="11">
    <xf numFmtId="0" fontId="0" fillId="0" borderId="0"/>
    <xf numFmtId="0" fontId="1" fillId="0" borderId="0"/>
    <xf numFmtId="0" fontId="3" fillId="0" borderId="0"/>
    <xf numFmtId="0" fontId="1" fillId="0" borderId="0"/>
    <xf numFmtId="0" fontId="1" fillId="0" borderId="0"/>
    <xf numFmtId="0" fontId="14" fillId="0" borderId="0"/>
    <xf numFmtId="0" fontId="16" fillId="0" borderId="0"/>
    <xf numFmtId="0" fontId="1" fillId="0" borderId="0"/>
    <xf numFmtId="0" fontId="26" fillId="0" borderId="0"/>
    <xf numFmtId="0" fontId="27" fillId="0" borderId="0"/>
    <xf numFmtId="0" fontId="28" fillId="0" borderId="0" applyNumberFormat="0" applyFill="0" applyBorder="0" applyAlignment="0" applyProtection="0"/>
  </cellStyleXfs>
  <cellXfs count="450">
    <xf numFmtId="0" fontId="0" fillId="0" borderId="0" xfId="0"/>
    <xf numFmtId="0" fontId="4" fillId="0" borderId="0" xfId="1" applyFont="1" applyFill="1" applyAlignment="1">
      <alignment horizontal="left" vertical="center" wrapText="1"/>
    </xf>
    <xf numFmtId="0" fontId="2" fillId="0" borderId="0"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2" fillId="0" borderId="0" xfId="1" applyFont="1" applyFill="1" applyAlignment="1">
      <alignment horizontal="center" vertical="center" wrapText="1"/>
    </xf>
    <xf numFmtId="0" fontId="2" fillId="0" borderId="0" xfId="1" applyFont="1" applyFill="1" applyBorder="1" applyAlignment="1">
      <alignment vertical="center" wrapText="1"/>
    </xf>
    <xf numFmtId="0" fontId="2" fillId="0" borderId="0" xfId="1" applyFont="1" applyFill="1" applyAlignment="1">
      <alignment vertical="center" wrapText="1"/>
    </xf>
    <xf numFmtId="0" fontId="2" fillId="0" borderId="2" xfId="1" applyFont="1" applyFill="1" applyBorder="1" applyAlignment="1">
      <alignment vertical="center" wrapText="1"/>
    </xf>
    <xf numFmtId="0" fontId="2" fillId="0" borderId="3" xfId="1" applyFont="1" applyFill="1" applyBorder="1" applyAlignment="1">
      <alignment vertical="center" wrapText="1"/>
    </xf>
    <xf numFmtId="4" fontId="2" fillId="0" borderId="0" xfId="1" applyNumberFormat="1" applyFont="1" applyFill="1" applyBorder="1" applyAlignment="1">
      <alignment vertical="center" wrapText="1"/>
    </xf>
    <xf numFmtId="0" fontId="4" fillId="0" borderId="0" xfId="1" applyFont="1" applyFill="1" applyBorder="1" applyAlignment="1">
      <alignment vertical="center" wrapText="1"/>
    </xf>
    <xf numFmtId="166" fontId="2" fillId="0" borderId="0" xfId="0" applyNumberFormat="1" applyFont="1" applyFill="1" applyBorder="1" applyAlignment="1">
      <alignment horizontal="center" vertical="center" wrapText="1"/>
    </xf>
    <xf numFmtId="166" fontId="2" fillId="0" borderId="0" xfId="1" applyNumberFormat="1" applyFont="1" applyFill="1" applyBorder="1" applyAlignment="1">
      <alignment vertical="center" wrapText="1"/>
    </xf>
    <xf numFmtId="166" fontId="4" fillId="0" borderId="0" xfId="1" applyNumberFormat="1" applyFont="1" applyFill="1" applyBorder="1" applyAlignment="1">
      <alignment vertical="center" wrapText="1"/>
    </xf>
    <xf numFmtId="3" fontId="2" fillId="0" borderId="0" xfId="1" applyNumberFormat="1" applyFont="1" applyFill="1" applyBorder="1" applyAlignment="1">
      <alignment vertical="center" wrapText="1"/>
    </xf>
    <xf numFmtId="3" fontId="4" fillId="0" borderId="0" xfId="1" applyNumberFormat="1" applyFont="1" applyFill="1" applyBorder="1" applyAlignment="1">
      <alignment vertical="center" wrapText="1"/>
    </xf>
    <xf numFmtId="166" fontId="13" fillId="0" borderId="0" xfId="0" applyNumberFormat="1" applyFont="1" applyFill="1" applyBorder="1" applyAlignment="1" applyProtection="1">
      <alignment horizontal="right" vertical="center" wrapText="1"/>
    </xf>
    <xf numFmtId="0" fontId="4" fillId="0" borderId="0" xfId="1" applyFont="1" applyFill="1" applyAlignment="1">
      <alignment vertical="center" wrapText="1"/>
    </xf>
    <xf numFmtId="166" fontId="12" fillId="0" borderId="0" xfId="1" applyNumberFormat="1" applyFont="1" applyFill="1" applyBorder="1" applyAlignment="1">
      <alignment vertical="center" wrapText="1"/>
    </xf>
    <xf numFmtId="4" fontId="2" fillId="0" borderId="0" xfId="0" applyNumberFormat="1" applyFont="1" applyFill="1" applyBorder="1" applyAlignment="1">
      <alignment horizontal="center" vertical="center" wrapText="1"/>
    </xf>
    <xf numFmtId="2" fontId="2" fillId="0" borderId="0" xfId="1" applyNumberFormat="1" applyFont="1" applyFill="1" applyBorder="1" applyAlignment="1">
      <alignment vertical="center" wrapText="1"/>
    </xf>
    <xf numFmtId="168" fontId="2" fillId="0" borderId="0" xfId="1" applyNumberFormat="1" applyFont="1" applyFill="1" applyBorder="1" applyAlignment="1">
      <alignment vertical="center" wrapText="1"/>
    </xf>
    <xf numFmtId="4" fontId="12" fillId="0" borderId="0" xfId="1" applyNumberFormat="1" applyFont="1" applyFill="1" applyBorder="1" applyAlignment="1">
      <alignment vertical="center" wrapText="1"/>
    </xf>
    <xf numFmtId="4" fontId="2" fillId="0" borderId="0" xfId="1" applyNumberFormat="1" applyFont="1" applyFill="1" applyAlignment="1">
      <alignment vertical="center" wrapText="1"/>
    </xf>
    <xf numFmtId="4" fontId="7" fillId="0" borderId="0" xfId="0" applyNumberFormat="1" applyFont="1" applyFill="1" applyBorder="1" applyAlignment="1">
      <alignment horizontal="center" vertical="center"/>
    </xf>
    <xf numFmtId="0" fontId="2" fillId="0" borderId="0" xfId="1" applyFont="1" applyFill="1" applyBorder="1" applyAlignment="1">
      <alignment horizontal="left" vertical="center" wrapText="1"/>
    </xf>
    <xf numFmtId="0" fontId="2" fillId="0" borderId="3" xfId="1" applyFont="1" applyFill="1" applyBorder="1" applyAlignment="1">
      <alignment horizontal="left" vertical="center" wrapText="1"/>
    </xf>
    <xf numFmtId="4" fontId="2" fillId="0" borderId="0" xfId="1" applyNumberFormat="1" applyFont="1" applyFill="1" applyAlignment="1">
      <alignment horizontal="center" vertical="center" wrapText="1"/>
    </xf>
    <xf numFmtId="4" fontId="2" fillId="0" borderId="0" xfId="1" applyNumberFormat="1" applyFont="1" applyFill="1" applyBorder="1" applyAlignment="1">
      <alignment horizontal="center" vertical="center" wrapText="1"/>
    </xf>
    <xf numFmtId="0" fontId="2" fillId="0" borderId="0" xfId="1" applyFont="1" applyFill="1" applyBorder="1" applyAlignment="1">
      <alignment horizontal="right" vertical="center" wrapText="1"/>
    </xf>
    <xf numFmtId="4" fontId="23" fillId="0" borderId="0" xfId="1" applyNumberFormat="1" applyFont="1" applyFill="1" applyBorder="1" applyAlignment="1">
      <alignment vertical="center" wrapText="1"/>
    </xf>
    <xf numFmtId="0" fontId="2" fillId="0" borderId="0" xfId="1" applyNumberFormat="1" applyFont="1" applyFill="1" applyAlignment="1">
      <alignment horizontal="center" vertical="center" wrapText="1"/>
    </xf>
    <xf numFmtId="0" fontId="2" fillId="0" borderId="0" xfId="1" applyNumberFormat="1" applyFont="1" applyFill="1" applyBorder="1" applyAlignment="1">
      <alignment horizontal="center" vertical="center" wrapText="1"/>
    </xf>
    <xf numFmtId="169" fontId="2" fillId="0" borderId="0" xfId="1" applyNumberFormat="1" applyFont="1" applyFill="1" applyBorder="1" applyAlignment="1">
      <alignment vertical="center" wrapText="1"/>
    </xf>
    <xf numFmtId="0" fontId="2" fillId="0" borderId="0" xfId="1" applyFont="1" applyFill="1" applyAlignment="1">
      <alignment horizontal="right" vertical="center" wrapText="1"/>
    </xf>
    <xf numFmtId="170" fontId="2" fillId="0" borderId="0" xfId="1" applyNumberFormat="1" applyFont="1" applyFill="1" applyBorder="1" applyAlignment="1">
      <alignment vertical="center" wrapText="1"/>
    </xf>
    <xf numFmtId="171" fontId="2" fillId="0" borderId="0" xfId="1" applyNumberFormat="1" applyFont="1" applyFill="1" applyBorder="1" applyAlignment="1">
      <alignment vertical="center" wrapText="1"/>
    </xf>
    <xf numFmtId="0" fontId="2" fillId="0" borderId="1" xfId="0" applyFont="1" applyFill="1" applyBorder="1" applyAlignment="1">
      <alignment horizontal="center" vertical="center"/>
    </xf>
    <xf numFmtId="0" fontId="2" fillId="0" borderId="1" xfId="1" applyFont="1" applyFill="1" applyBorder="1" applyAlignment="1" applyProtection="1">
      <alignment horizontal="center" vertical="center" wrapText="1"/>
      <protection hidden="1"/>
    </xf>
    <xf numFmtId="49" fontId="2" fillId="0" borderId="1" xfId="0" applyNumberFormat="1" applyFont="1" applyFill="1" applyBorder="1" applyAlignment="1" applyProtection="1">
      <alignment horizontal="center" vertical="center" wrapText="1" shrinkToFit="1"/>
      <protection locked="0"/>
    </xf>
    <xf numFmtId="14" fontId="2" fillId="0" borderId="4" xfId="0" applyNumberFormat="1" applyFont="1" applyFill="1" applyBorder="1" applyAlignment="1">
      <alignment horizontal="center" vertical="center" wrapText="1"/>
    </xf>
    <xf numFmtId="14" fontId="2" fillId="0" borderId="7"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center" vertical="center" wrapText="1"/>
      <protection hidden="1"/>
    </xf>
    <xf numFmtId="14" fontId="2" fillId="0" borderId="1" xfId="1" applyNumberFormat="1" applyFont="1" applyFill="1" applyBorder="1" applyAlignment="1" applyProtection="1">
      <alignment horizontal="center" vertical="center" wrapText="1"/>
      <protection hidden="1"/>
    </xf>
    <xf numFmtId="0" fontId="2" fillId="2" borderId="0" xfId="1" applyFont="1" applyFill="1" applyBorder="1" applyAlignment="1">
      <alignment vertical="center" wrapText="1"/>
    </xf>
    <xf numFmtId="4" fontId="2" fillId="2" borderId="0" xfId="1" applyNumberFormat="1" applyFont="1" applyFill="1" applyBorder="1" applyAlignment="1">
      <alignment vertical="center" wrapText="1"/>
    </xf>
    <xf numFmtId="0" fontId="2" fillId="2" borderId="0" xfId="1" applyFont="1" applyFill="1" applyAlignment="1">
      <alignment vertical="center" wrapText="1"/>
    </xf>
    <xf numFmtId="0" fontId="2" fillId="2" borderId="3" xfId="1" applyFont="1" applyFill="1" applyBorder="1" applyAlignment="1">
      <alignment vertical="center" wrapText="1"/>
    </xf>
    <xf numFmtId="0" fontId="24" fillId="0" borderId="1" xfId="1" applyFont="1" applyFill="1" applyBorder="1" applyAlignment="1">
      <alignment horizontal="center" vertical="center" wrapText="1"/>
    </xf>
    <xf numFmtId="0" fontId="24" fillId="0" borderId="4"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7" fillId="0" borderId="1" xfId="2" applyFont="1" applyFill="1" applyBorder="1" applyAlignment="1">
      <alignment horizontal="center" vertical="center" wrapText="1"/>
    </xf>
    <xf numFmtId="0" fontId="4" fillId="0" borderId="1" xfId="1" applyNumberFormat="1" applyFont="1" applyFill="1" applyBorder="1" applyAlignment="1" applyProtection="1">
      <alignment horizontal="center" vertical="center" wrapText="1"/>
      <protection hidden="1"/>
    </xf>
    <xf numFmtId="0" fontId="2" fillId="3" borderId="1" xfId="0" applyNumberFormat="1" applyFont="1" applyFill="1" applyBorder="1" applyAlignment="1" applyProtection="1">
      <alignment horizontal="center" vertical="center" wrapText="1"/>
      <protection hidden="1"/>
    </xf>
    <xf numFmtId="0" fontId="2" fillId="3" borderId="1" xfId="0" applyFont="1" applyFill="1" applyBorder="1" applyAlignment="1">
      <alignment horizontal="center" vertical="center" wrapText="1"/>
    </xf>
    <xf numFmtId="0" fontId="4" fillId="5" borderId="1" xfId="1" applyNumberFormat="1" applyFont="1" applyFill="1" applyBorder="1" applyAlignment="1" applyProtection="1">
      <alignment horizontal="center" vertical="center" wrapText="1"/>
      <protection hidden="1"/>
    </xf>
    <xf numFmtId="0" fontId="4" fillId="4" borderId="1" xfId="0" applyFont="1" applyFill="1" applyBorder="1" applyAlignment="1">
      <alignment horizontal="center" vertical="center" wrapText="1"/>
    </xf>
    <xf numFmtId="2" fontId="8" fillId="5" borderId="1" xfId="0" applyNumberFormat="1" applyFont="1" applyFill="1" applyBorder="1" applyAlignment="1">
      <alignment horizontal="center" vertical="center" wrapText="1"/>
    </xf>
    <xf numFmtId="0" fontId="2" fillId="5" borderId="1" xfId="1" applyNumberFormat="1" applyFont="1" applyFill="1" applyBorder="1" applyAlignment="1" applyProtection="1">
      <alignment horizontal="center" vertical="center" wrapText="1"/>
      <protection hidden="1"/>
    </xf>
    <xf numFmtId="14" fontId="2" fillId="0" borderId="1" xfId="1" applyNumberFormat="1" applyFont="1" applyFill="1" applyBorder="1" applyAlignment="1" applyProtection="1">
      <alignment horizontal="center" vertical="center" wrapText="1"/>
    </xf>
    <xf numFmtId="14" fontId="2" fillId="0" borderId="1" xfId="2" applyNumberFormat="1" applyFont="1" applyFill="1" applyBorder="1" applyAlignment="1">
      <alignment horizontal="center" vertical="center" wrapText="1"/>
    </xf>
    <xf numFmtId="0" fontId="2" fillId="0" borderId="4" xfId="1" applyFont="1" applyFill="1" applyBorder="1" applyAlignment="1" applyProtection="1">
      <alignment horizontal="center" vertical="center" wrapText="1"/>
      <protection hidden="1"/>
    </xf>
    <xf numFmtId="0" fontId="2" fillId="0" borderId="1" xfId="2" applyFont="1" applyFill="1" applyBorder="1" applyAlignment="1">
      <alignment horizontal="center" vertical="center" wrapText="1"/>
    </xf>
    <xf numFmtId="49" fontId="2" fillId="0" borderId="1" xfId="0" applyNumberFormat="1" applyFont="1" applyFill="1" applyBorder="1" applyAlignment="1">
      <alignment horizontal="center" vertical="center"/>
    </xf>
    <xf numFmtId="0" fontId="4" fillId="5" borderId="1" xfId="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4" fontId="7" fillId="0" borderId="1" xfId="0" applyNumberFormat="1" applyFont="1" applyFill="1" applyBorder="1" applyAlignment="1" applyProtection="1">
      <alignment horizontal="center" vertical="center" wrapText="1"/>
    </xf>
    <xf numFmtId="0" fontId="2" fillId="5" borderId="1" xfId="1" applyFont="1" applyFill="1" applyBorder="1" applyAlignment="1">
      <alignment horizontal="center" vertical="center" wrapText="1"/>
    </xf>
    <xf numFmtId="14" fontId="7" fillId="5" borderId="1" xfId="0" applyNumberFormat="1" applyFont="1" applyFill="1" applyBorder="1" applyAlignment="1" applyProtection="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Fill="1" applyBorder="1" applyAlignment="1">
      <alignment horizontal="center" vertical="center" wrapText="1"/>
    </xf>
    <xf numFmtId="172" fontId="2" fillId="0" borderId="13" xfId="0" applyNumberFormat="1" applyFont="1" applyFill="1" applyBorder="1" applyAlignment="1">
      <alignment horizontal="center" vertical="center" wrapText="1"/>
    </xf>
    <xf numFmtId="14" fontId="5" fillId="0" borderId="6"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0" xfId="0" applyFont="1" applyFill="1" applyAlignment="1" applyProtection="1">
      <alignment horizontal="center" vertical="center"/>
    </xf>
    <xf numFmtId="0" fontId="2" fillId="0" borderId="1" xfId="0" applyFont="1" applyFill="1" applyBorder="1" applyAlignment="1" applyProtection="1">
      <alignment horizontal="center" vertical="center" wrapText="1"/>
      <protection locked="0"/>
    </xf>
    <xf numFmtId="49" fontId="2" fillId="0" borderId="4"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14" fontId="2" fillId="0" borderId="1" xfId="1" applyNumberFormat="1" applyFont="1" applyFill="1" applyBorder="1" applyAlignment="1">
      <alignment horizontal="center" vertical="center" wrapText="1"/>
    </xf>
    <xf numFmtId="14" fontId="2" fillId="0" borderId="1" xfId="0" applyNumberFormat="1" applyFont="1" applyFill="1" applyBorder="1" applyAlignment="1" applyProtection="1">
      <alignment horizontal="center" vertical="center" wrapText="1"/>
    </xf>
    <xf numFmtId="0" fontId="2" fillId="0" borderId="1" xfId="1" applyNumberFormat="1" applyFont="1" applyFill="1" applyBorder="1" applyAlignment="1" applyProtection="1">
      <alignment horizontal="center" vertical="center" wrapText="1"/>
    </xf>
    <xf numFmtId="14" fontId="11" fillId="0" borderId="1" xfId="0" applyNumberFormat="1" applyFont="1" applyFill="1" applyBorder="1" applyAlignment="1">
      <alignment horizontal="center" vertical="center" wrapText="1"/>
    </xf>
    <xf numFmtId="49" fontId="2" fillId="0" borderId="13" xfId="0" applyNumberFormat="1" applyFont="1" applyBorder="1" applyAlignment="1">
      <alignment horizontal="center" vertical="center" wrapText="1"/>
    </xf>
    <xf numFmtId="0" fontId="2" fillId="0" borderId="1" xfId="1" applyFont="1" applyBorder="1" applyAlignment="1">
      <alignment horizontal="center" vertical="center" wrapText="1"/>
    </xf>
    <xf numFmtId="0" fontId="24"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2" fillId="0" borderId="4" xfId="1" applyFont="1" applyBorder="1" applyAlignment="1">
      <alignment horizontal="center" vertical="center" wrapText="1"/>
    </xf>
    <xf numFmtId="0" fontId="24" fillId="0" borderId="4" xfId="1" applyFont="1" applyBorder="1" applyAlignment="1">
      <alignment horizontal="center" vertical="center" wrapText="1"/>
    </xf>
    <xf numFmtId="0" fontId="2" fillId="0" borderId="1" xfId="0" applyNumberFormat="1" applyFont="1" applyFill="1" applyBorder="1" applyAlignment="1" applyProtection="1">
      <alignment horizontal="center" vertical="center" wrapText="1"/>
      <protection locked="0"/>
    </xf>
    <xf numFmtId="14" fontId="2" fillId="0" borderId="1" xfId="0" applyNumberFormat="1" applyFont="1" applyFill="1" applyBorder="1" applyAlignment="1" applyProtection="1">
      <alignment horizontal="center" vertical="center" wrapText="1"/>
      <protection locked="0"/>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4" fontId="4" fillId="0" borderId="1" xfId="1" applyNumberFormat="1" applyFont="1" applyFill="1" applyBorder="1" applyAlignment="1" applyProtection="1">
      <alignment horizontal="center" vertical="center" wrapText="1"/>
      <protection hidden="1"/>
    </xf>
    <xf numFmtId="0" fontId="2" fillId="0" borderId="4" xfId="0" applyFont="1" applyBorder="1" applyAlignment="1">
      <alignment horizontal="center" vertical="center" wrapText="1"/>
    </xf>
    <xf numFmtId="14" fontId="24" fillId="0" borderId="1" xfId="0" applyNumberFormat="1" applyFont="1" applyBorder="1" applyAlignment="1">
      <alignment horizontal="center" vertical="center" wrapText="1"/>
    </xf>
    <xf numFmtId="14" fontId="2" fillId="0" borderId="6" xfId="0" applyNumberFormat="1" applyFont="1" applyFill="1" applyBorder="1" applyAlignment="1">
      <alignment horizontal="center" vertical="center" wrapText="1"/>
    </xf>
    <xf numFmtId="14" fontId="2" fillId="0" borderId="4" xfId="2" applyNumberFormat="1" applyFont="1" applyFill="1" applyBorder="1" applyAlignment="1">
      <alignment horizontal="center" vertical="center" wrapText="1"/>
    </xf>
    <xf numFmtId="14" fontId="7" fillId="0" borderId="1" xfId="1" applyNumberFormat="1" applyFont="1" applyFill="1" applyBorder="1" applyAlignment="1" applyProtection="1">
      <alignment horizontal="center" vertical="center" wrapText="1"/>
      <protection hidden="1"/>
    </xf>
    <xf numFmtId="0" fontId="2" fillId="0" borderId="0" xfId="1" applyFont="1" applyFill="1" applyAlignment="1">
      <alignment horizontal="left" vertical="center" wrapText="1"/>
    </xf>
    <xf numFmtId="0" fontId="2" fillId="0" borderId="0" xfId="2" applyFont="1" applyFill="1" applyBorder="1" applyAlignment="1">
      <alignment horizontal="left" vertical="center" wrapText="1"/>
    </xf>
    <xf numFmtId="14" fontId="5" fillId="0" borderId="1" xfId="0" applyNumberFormat="1" applyFont="1" applyFill="1" applyBorder="1" applyAlignment="1">
      <alignment horizontal="center" vertical="center" wrapText="1"/>
    </xf>
    <xf numFmtId="0" fontId="5" fillId="5" borderId="1" xfId="0" applyFont="1" applyFill="1" applyBorder="1" applyAlignment="1">
      <alignment horizontal="center" vertical="center" wrapText="1"/>
    </xf>
    <xf numFmtId="14" fontId="2" fillId="5"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7" fillId="0" borderId="0" xfId="0" applyFont="1" applyFill="1" applyBorder="1" applyAlignment="1">
      <alignment horizontal="left" vertical="center" wrapText="1"/>
    </xf>
    <xf numFmtId="4" fontId="7" fillId="0" borderId="5"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49" fontId="2" fillId="0" borderId="5" xfId="1" applyNumberFormat="1" applyFont="1" applyFill="1" applyBorder="1" applyAlignment="1">
      <alignment horizontal="center" vertical="center" wrapText="1"/>
    </xf>
    <xf numFmtId="0" fontId="2" fillId="0" borderId="1" xfId="1" applyNumberFormat="1" applyFont="1" applyFill="1" applyBorder="1" applyAlignment="1" applyProtection="1">
      <alignment horizontal="center" vertical="center" wrapText="1"/>
      <protection hidden="1"/>
    </xf>
    <xf numFmtId="0" fontId="4" fillId="4" borderId="1" xfId="1" applyNumberFormat="1"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7" fillId="0" borderId="1" xfId="0" applyFont="1" applyFill="1" applyBorder="1" applyAlignment="1">
      <alignment horizontal="center" vertical="center" wrapText="1"/>
    </xf>
    <xf numFmtId="0" fontId="2" fillId="0" borderId="1" xfId="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9" fontId="4" fillId="0" borderId="1" xfId="1" applyNumberFormat="1" applyFont="1" applyFill="1" applyBorder="1" applyAlignment="1" applyProtection="1">
      <alignment horizontal="center" vertical="center" wrapText="1"/>
      <protection hidden="1"/>
    </xf>
    <xf numFmtId="14" fontId="2" fillId="0" borderId="4" xfId="1" applyNumberFormat="1" applyFont="1" applyFill="1" applyBorder="1" applyAlignment="1" applyProtection="1">
      <alignment horizontal="center" vertical="center" wrapText="1"/>
      <protection hidden="1"/>
    </xf>
    <xf numFmtId="0"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7" fillId="0" borderId="5"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7" fillId="0" borderId="0" xfId="0" applyFont="1" applyFill="1" applyBorder="1" applyAlignment="1">
      <alignment vertical="center" wrapText="1"/>
    </xf>
    <xf numFmtId="166" fontId="7" fillId="0" borderId="0" xfId="0" applyNumberFormat="1" applyFont="1" applyFill="1" applyBorder="1" applyAlignment="1">
      <alignment vertical="center" wrapText="1"/>
    </xf>
    <xf numFmtId="4" fontId="7" fillId="0" borderId="0" xfId="0" applyNumberFormat="1" applyFont="1" applyFill="1" applyBorder="1" applyAlignment="1">
      <alignment vertical="center" wrapText="1"/>
    </xf>
    <xf numFmtId="0" fontId="7" fillId="0" borderId="0" xfId="0" applyFont="1" applyFill="1" applyAlignment="1">
      <alignment vertical="center" wrapText="1"/>
    </xf>
    <xf numFmtId="166" fontId="15" fillId="0" borderId="0" xfId="5" applyNumberFormat="1" applyFont="1" applyFill="1" applyBorder="1" applyAlignment="1" applyProtection="1">
      <alignment vertical="center"/>
      <protection hidden="1"/>
    </xf>
    <xf numFmtId="49" fontId="4" fillId="0" borderId="0" xfId="1" applyNumberFormat="1" applyFont="1" applyFill="1" applyAlignment="1">
      <alignment horizontal="center" vertical="center" wrapText="1"/>
    </xf>
    <xf numFmtId="166" fontId="2" fillId="0" borderId="0" xfId="1" applyNumberFormat="1" applyFont="1" applyFill="1" applyAlignment="1">
      <alignment horizontal="center" vertical="center" wrapText="1"/>
    </xf>
    <xf numFmtId="0" fontId="4" fillId="0" borderId="1" xfId="1" applyNumberFormat="1" applyFont="1" applyFill="1" applyBorder="1" applyAlignment="1" applyProtection="1">
      <alignment horizontal="justify" vertical="center" wrapText="1"/>
      <protection hidden="1"/>
    </xf>
    <xf numFmtId="0" fontId="2" fillId="0" borderId="1" xfId="1" applyNumberFormat="1" applyFont="1" applyFill="1" applyBorder="1" applyAlignment="1" applyProtection="1">
      <alignment horizontal="justify" vertical="center" wrapText="1"/>
      <protection hidden="1"/>
    </xf>
    <xf numFmtId="0" fontId="4" fillId="4" borderId="1" xfId="1" applyNumberFormat="1" applyFont="1" applyFill="1" applyBorder="1" applyAlignment="1" applyProtection="1">
      <alignment horizontal="justify" vertical="center" wrapText="1"/>
      <protection hidden="1"/>
    </xf>
    <xf numFmtId="0" fontId="4" fillId="5"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0" fontId="2" fillId="0" borderId="1" xfId="0" applyFont="1" applyBorder="1" applyAlignment="1">
      <alignment horizontal="justify" vertical="center" wrapText="1"/>
    </xf>
    <xf numFmtId="0" fontId="5" fillId="0" borderId="1" xfId="0" applyFont="1" applyFill="1" applyBorder="1" applyAlignment="1">
      <alignment horizontal="justify" vertical="center" wrapText="1"/>
    </xf>
    <xf numFmtId="0" fontId="2" fillId="0" borderId="6" xfId="1" applyNumberFormat="1" applyFont="1" applyFill="1" applyBorder="1" applyAlignment="1" applyProtection="1">
      <alignment horizontal="justify" vertical="center" wrapText="1"/>
      <protection hidden="1"/>
    </xf>
    <xf numFmtId="0" fontId="2" fillId="0" borderId="6"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0" xfId="1" applyFont="1" applyFill="1" applyAlignment="1">
      <alignment horizontal="justify" vertical="center" wrapText="1"/>
    </xf>
    <xf numFmtId="0" fontId="2" fillId="0" borderId="1" xfId="0" applyNumberFormat="1" applyFont="1" applyFill="1" applyBorder="1" applyAlignment="1">
      <alignment horizontal="justify" vertical="center" wrapText="1"/>
    </xf>
    <xf numFmtId="0" fontId="2" fillId="0" borderId="4"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5" xfId="0" applyFont="1" applyBorder="1" applyAlignment="1">
      <alignment horizontal="justify" vertical="center" wrapText="1"/>
    </xf>
    <xf numFmtId="0" fontId="2" fillId="0" borderId="13" xfId="0" applyFont="1" applyFill="1" applyBorder="1" applyAlignment="1">
      <alignment horizontal="justify" vertical="center" wrapText="1"/>
    </xf>
    <xf numFmtId="0" fontId="2" fillId="0" borderId="1" xfId="0" applyNumberFormat="1" applyFont="1" applyFill="1" applyBorder="1" applyAlignment="1" applyProtection="1">
      <alignment horizontal="justify" vertical="center" wrapText="1"/>
      <protection hidden="1"/>
    </xf>
    <xf numFmtId="0" fontId="24" fillId="0" borderId="4" xfId="0" applyFont="1" applyFill="1" applyBorder="1" applyAlignment="1">
      <alignment horizontal="justify" vertical="center" wrapText="1"/>
    </xf>
    <xf numFmtId="0" fontId="24" fillId="0" borderId="1" xfId="0" applyFont="1" applyBorder="1" applyAlignment="1">
      <alignment horizontal="justify" vertical="center" wrapText="1"/>
    </xf>
    <xf numFmtId="0" fontId="24" fillId="0" borderId="4" xfId="0" applyFont="1" applyBorder="1" applyAlignment="1">
      <alignment horizontal="justify" vertical="center" wrapText="1"/>
    </xf>
    <xf numFmtId="0" fontId="2" fillId="0" borderId="4" xfId="1" applyFont="1" applyBorder="1" applyAlignment="1">
      <alignment horizontal="justify" vertical="center" wrapText="1"/>
    </xf>
    <xf numFmtId="0" fontId="24" fillId="0" borderId="1" xfId="1" applyFont="1" applyFill="1" applyBorder="1" applyAlignment="1">
      <alignment horizontal="justify" vertical="center" wrapText="1"/>
    </xf>
    <xf numFmtId="0" fontId="24" fillId="0" borderId="1" xfId="1" applyFont="1" applyBorder="1" applyAlignment="1">
      <alignment horizontal="justify" vertical="center" wrapText="1"/>
    </xf>
    <xf numFmtId="0" fontId="2" fillId="0" borderId="1" xfId="1" applyFont="1" applyBorder="1" applyAlignment="1">
      <alignment horizontal="justify" vertical="center" wrapText="1"/>
    </xf>
    <xf numFmtId="0" fontId="2" fillId="0" borderId="11" xfId="0" applyFont="1" applyFill="1" applyBorder="1" applyAlignment="1">
      <alignment horizontal="justify" vertical="center" wrapText="1"/>
    </xf>
    <xf numFmtId="0" fontId="20" fillId="0" borderId="1" xfId="0" applyFont="1" applyFill="1" applyBorder="1" applyAlignment="1">
      <alignment horizontal="justify" vertical="center" wrapText="1"/>
    </xf>
    <xf numFmtId="0" fontId="7" fillId="0" borderId="1" xfId="1" applyNumberFormat="1" applyFont="1" applyFill="1" applyBorder="1" applyAlignment="1" applyProtection="1">
      <alignment horizontal="justify" vertical="center" wrapText="1"/>
      <protection hidden="1"/>
    </xf>
    <xf numFmtId="0" fontId="2" fillId="0" borderId="0" xfId="0" applyFont="1" applyFill="1" applyAlignment="1">
      <alignment horizontal="justify" vertical="center" wrapText="1"/>
    </xf>
    <xf numFmtId="0" fontId="2" fillId="0" borderId="1" xfId="0" applyNumberFormat="1" applyFont="1" applyFill="1" applyBorder="1" applyAlignment="1" applyProtection="1">
      <alignment horizontal="justify" vertical="center" wrapText="1"/>
      <protection locked="0" hidden="1"/>
    </xf>
    <xf numFmtId="0" fontId="2" fillId="3" borderId="1" xfId="0" applyFont="1" applyFill="1" applyBorder="1" applyAlignment="1">
      <alignment horizontal="justify" vertical="center" wrapText="1"/>
    </xf>
    <xf numFmtId="0" fontId="2" fillId="0" borderId="8" xfId="1" applyNumberFormat="1" applyFont="1" applyFill="1" applyBorder="1" applyAlignment="1" applyProtection="1">
      <alignment horizontal="justify" vertical="center" wrapText="1"/>
      <protection hidden="1"/>
    </xf>
    <xf numFmtId="0" fontId="2" fillId="0" borderId="8" xfId="0" applyFont="1" applyFill="1" applyBorder="1" applyAlignment="1">
      <alignment horizontal="justify" vertical="center" wrapText="1"/>
    </xf>
    <xf numFmtId="0" fontId="2" fillId="0" borderId="10"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1" xfId="1" applyFont="1" applyFill="1" applyBorder="1" applyAlignment="1" applyProtection="1">
      <alignment horizontal="justify" vertical="center" wrapText="1"/>
      <protection hidden="1"/>
    </xf>
    <xf numFmtId="0" fontId="11" fillId="0" borderId="1" xfId="0" applyFont="1" applyFill="1" applyBorder="1" applyAlignment="1">
      <alignment horizontal="justify" vertical="center" wrapText="1"/>
    </xf>
    <xf numFmtId="0" fontId="18" fillId="0" borderId="1" xfId="0" applyFont="1" applyFill="1" applyBorder="1" applyAlignment="1">
      <alignment horizontal="justify" vertical="center" wrapText="1"/>
    </xf>
    <xf numFmtId="0" fontId="7" fillId="0" borderId="1" xfId="2" applyFont="1" applyFill="1" applyBorder="1" applyAlignment="1">
      <alignment horizontal="justify" vertical="center" wrapText="1"/>
    </xf>
    <xf numFmtId="0" fontId="2" fillId="0" borderId="1" xfId="0" applyFont="1" applyFill="1" applyBorder="1" applyAlignment="1">
      <alignment horizontal="justify" vertical="center" wrapText="1" shrinkToFit="1"/>
    </xf>
    <xf numFmtId="0" fontId="2" fillId="0" borderId="1" xfId="0" applyNumberFormat="1" applyFont="1" applyFill="1" applyBorder="1" applyAlignment="1" applyProtection="1">
      <alignment horizontal="justify" vertical="center" wrapText="1"/>
      <protection locked="0"/>
    </xf>
    <xf numFmtId="0" fontId="19" fillId="0" borderId="1" xfId="0" applyFont="1" applyFill="1" applyBorder="1" applyAlignment="1">
      <alignment horizontal="justify" vertical="center" wrapText="1"/>
    </xf>
    <xf numFmtId="14" fontId="2" fillId="0" borderId="1" xfId="1" applyNumberFormat="1" applyFont="1" applyFill="1" applyBorder="1" applyAlignment="1" applyProtection="1">
      <alignment horizontal="justify" vertical="center" wrapText="1"/>
      <protection hidden="1"/>
    </xf>
    <xf numFmtId="0" fontId="2" fillId="0" borderId="4" xfId="1" applyFont="1" applyFill="1" applyBorder="1" applyAlignment="1" applyProtection="1">
      <alignment horizontal="justify" vertical="center" wrapText="1"/>
      <protection hidden="1"/>
    </xf>
    <xf numFmtId="0" fontId="20" fillId="0" borderId="1" xfId="1" applyFont="1" applyFill="1" applyBorder="1" applyAlignment="1">
      <alignment horizontal="justify" vertical="center" wrapText="1"/>
    </xf>
    <xf numFmtId="40" fontId="20" fillId="0" borderId="1" xfId="0" applyNumberFormat="1" applyFont="1" applyFill="1" applyBorder="1" applyAlignment="1">
      <alignment horizontal="justify" vertical="center" wrapText="1"/>
    </xf>
    <xf numFmtId="0" fontId="20" fillId="0" borderId="1" xfId="1" applyNumberFormat="1" applyFont="1" applyFill="1" applyBorder="1" applyAlignment="1" applyProtection="1">
      <alignment horizontal="justify" vertical="center" wrapText="1"/>
      <protection hidden="1"/>
    </xf>
    <xf numFmtId="0" fontId="20" fillId="0" borderId="1" xfId="0" applyNumberFormat="1" applyFont="1" applyFill="1" applyBorder="1" applyAlignment="1">
      <alignment horizontal="justify" vertical="center" wrapText="1"/>
    </xf>
    <xf numFmtId="0" fontId="19" fillId="0" borderId="1" xfId="0" applyNumberFormat="1" applyFont="1" applyFill="1" applyBorder="1" applyAlignment="1">
      <alignment horizontal="justify" vertical="center" wrapText="1"/>
    </xf>
    <xf numFmtId="0" fontId="20" fillId="0" borderId="4" xfId="1" applyNumberFormat="1" applyFont="1" applyFill="1" applyBorder="1" applyAlignment="1" applyProtection="1">
      <alignment horizontal="justify" vertical="center" wrapText="1"/>
      <protection hidden="1"/>
    </xf>
    <xf numFmtId="0" fontId="20" fillId="0" borderId="6" xfId="0" applyFont="1" applyFill="1" applyBorder="1" applyAlignment="1">
      <alignment horizontal="justify" vertical="center" wrapText="1"/>
    </xf>
    <xf numFmtId="0" fontId="21" fillId="4" borderId="1" xfId="1" applyNumberFormat="1" applyFont="1" applyFill="1" applyBorder="1" applyAlignment="1" applyProtection="1">
      <alignment horizontal="justify" vertical="center" wrapText="1"/>
      <protection hidden="1"/>
    </xf>
    <xf numFmtId="0" fontId="21" fillId="5" borderId="1" xfId="1" applyNumberFormat="1" applyFont="1" applyFill="1" applyBorder="1" applyAlignment="1" applyProtection="1">
      <alignment horizontal="justify" vertical="center" wrapText="1"/>
      <protection hidden="1"/>
    </xf>
    <xf numFmtId="165" fontId="20" fillId="0" borderId="1" xfId="0" applyNumberFormat="1" applyFont="1" applyFill="1" applyBorder="1" applyAlignment="1">
      <alignment horizontal="justify" vertical="center" wrapText="1"/>
    </xf>
    <xf numFmtId="49" fontId="20" fillId="0" borderId="1" xfId="0" applyNumberFormat="1" applyFont="1" applyFill="1" applyBorder="1" applyAlignment="1">
      <alignment horizontal="justify" vertical="center" wrapText="1"/>
    </xf>
    <xf numFmtId="0" fontId="20" fillId="0" borderId="1" xfId="1" applyFont="1" applyFill="1" applyBorder="1" applyAlignment="1" applyProtection="1">
      <alignment horizontal="justify" vertical="center" wrapText="1"/>
      <protection hidden="1"/>
    </xf>
    <xf numFmtId="0" fontId="20" fillId="0" borderId="1" xfId="0" applyNumberFormat="1" applyFont="1" applyFill="1" applyBorder="1" applyAlignment="1" applyProtection="1">
      <alignment horizontal="justify" vertical="center" wrapText="1"/>
      <protection hidden="1"/>
    </xf>
    <xf numFmtId="0" fontId="19" fillId="0" borderId="1" xfId="0" applyNumberFormat="1" applyFont="1" applyFill="1" applyBorder="1" applyAlignment="1" applyProtection="1">
      <alignment horizontal="justify" vertical="center" wrapText="1"/>
      <protection hidden="1"/>
    </xf>
    <xf numFmtId="0" fontId="21" fillId="5" borderId="1" xfId="1" applyFont="1" applyFill="1" applyBorder="1" applyAlignment="1">
      <alignment horizontal="justify" vertical="center" wrapText="1"/>
    </xf>
    <xf numFmtId="0" fontId="22" fillId="0" borderId="1" xfId="0" applyFont="1" applyFill="1" applyBorder="1" applyAlignment="1">
      <alignment horizontal="justify" vertical="center" wrapText="1"/>
    </xf>
    <xf numFmtId="0" fontId="4" fillId="5" borderId="1" xfId="1" applyFont="1" applyFill="1" applyBorder="1" applyAlignment="1">
      <alignment horizontal="justify" vertical="center" wrapText="1"/>
    </xf>
    <xf numFmtId="0" fontId="2" fillId="0" borderId="4" xfId="0" applyFont="1" applyFill="1" applyBorder="1" applyAlignment="1">
      <alignment horizontal="center" vertical="center" wrapText="1"/>
    </xf>
    <xf numFmtId="0"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center" vertical="center" wrapText="1"/>
    </xf>
    <xf numFmtId="0" fontId="2" fillId="0" borderId="1" xfId="1" applyNumberFormat="1" applyFont="1" applyFill="1" applyBorder="1" applyAlignment="1" applyProtection="1">
      <alignment horizontal="center" vertical="center" wrapText="1"/>
      <protection hidden="1"/>
    </xf>
    <xf numFmtId="0" fontId="20" fillId="0" borderId="1" xfId="1" applyFont="1" applyFill="1" applyBorder="1" applyAlignment="1">
      <alignment horizontal="justify" vertical="center" wrapText="1"/>
    </xf>
    <xf numFmtId="0" fontId="2" fillId="0" borderId="1" xfId="1" applyFont="1" applyFill="1" applyBorder="1" applyAlignment="1">
      <alignment horizontal="center" vertical="center" wrapText="1"/>
    </xf>
    <xf numFmtId="0" fontId="20" fillId="0" borderId="1" xfId="0" applyFont="1" applyFill="1" applyBorder="1" applyAlignment="1">
      <alignment horizontal="justify" vertical="top" wrapText="1"/>
    </xf>
    <xf numFmtId="0" fontId="2" fillId="0" borderId="1" xfId="0" applyFont="1" applyFill="1" applyBorder="1" applyAlignment="1">
      <alignment horizontal="center" vertical="center" wrapText="1"/>
    </xf>
    <xf numFmtId="0" fontId="2" fillId="0" borderId="1" xfId="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2" fillId="0" borderId="1" xfId="1" applyNumberFormat="1" applyFont="1" applyFill="1" applyBorder="1" applyAlignment="1" applyProtection="1">
      <alignment horizontal="justify" vertical="center" wrapText="1"/>
      <protection hidden="1"/>
    </xf>
    <xf numFmtId="14" fontId="2" fillId="0" borderId="1" xfId="0" applyNumberFormat="1" applyFont="1" applyFill="1" applyBorder="1" applyAlignment="1">
      <alignment horizontal="center" vertical="center" wrapText="1"/>
    </xf>
    <xf numFmtId="0" fontId="4" fillId="4" borderId="1" xfId="1" applyNumberFormat="1" applyFont="1" applyFill="1" applyBorder="1" applyAlignment="1" applyProtection="1">
      <alignment horizontal="center" vertical="center" wrapText="1"/>
      <protection hidden="1"/>
    </xf>
    <xf numFmtId="0" fontId="4" fillId="4" borderId="1" xfId="1" applyNumberFormat="1" applyFont="1" applyFill="1" applyBorder="1" applyAlignment="1" applyProtection="1">
      <alignment horizontal="justify" vertical="center" wrapText="1"/>
      <protection hidden="1"/>
    </xf>
    <xf numFmtId="0" fontId="7" fillId="0" borderId="1" xfId="0" applyFont="1" applyFill="1" applyBorder="1" applyAlignment="1">
      <alignment horizontal="justify" vertical="center" wrapText="1"/>
    </xf>
    <xf numFmtId="0" fontId="2" fillId="0" borderId="1" xfId="1" applyNumberFormat="1" applyFont="1" applyFill="1" applyBorder="1" applyAlignment="1" applyProtection="1">
      <alignment horizontal="center" vertical="center" wrapText="1"/>
      <protection hidden="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2" fillId="0" borderId="1" xfId="1" applyFont="1" applyFill="1" applyBorder="1" applyAlignment="1">
      <alignment horizontal="center" vertical="center" wrapText="1"/>
    </xf>
    <xf numFmtId="0" fontId="2" fillId="0" borderId="1" xfId="1" applyNumberFormat="1" applyFont="1" applyFill="1" applyBorder="1" applyAlignment="1" applyProtection="1">
      <alignment horizontal="justify" vertical="center" wrapText="1"/>
      <protection hidden="1"/>
    </xf>
    <xf numFmtId="49"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wrapText="1"/>
    </xf>
    <xf numFmtId="0" fontId="2" fillId="0" borderId="1" xfId="1" applyFont="1" applyFill="1" applyBorder="1" applyAlignment="1">
      <alignment horizontal="justify"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9" fontId="2" fillId="0" borderId="0" xfId="0" applyNumberFormat="1" applyFont="1" applyFill="1" applyBorder="1" applyAlignment="1" applyProtection="1">
      <alignment vertical="center"/>
      <protection hidden="1"/>
    </xf>
    <xf numFmtId="169" fontId="2" fillId="0" borderId="0" xfId="0" applyNumberFormat="1" applyFont="1" applyFill="1" applyBorder="1" applyAlignment="1" applyProtection="1">
      <alignment vertical="center" wrapText="1"/>
      <protection hidden="1"/>
    </xf>
    <xf numFmtId="4" fontId="2" fillId="0" borderId="0" xfId="7" applyNumberFormat="1" applyFont="1" applyFill="1" applyBorder="1" applyAlignment="1">
      <alignment vertical="center" wrapText="1"/>
    </xf>
    <xf numFmtId="0" fontId="25" fillId="0" borderId="0" xfId="1" applyFont="1" applyFill="1" applyBorder="1" applyAlignment="1">
      <alignment vertical="center" wrapText="1"/>
    </xf>
    <xf numFmtId="169" fontId="25" fillId="0" borderId="0" xfId="0" applyNumberFormat="1" applyFont="1" applyFill="1" applyBorder="1" applyAlignment="1" applyProtection="1">
      <alignment vertical="center"/>
      <protection hidden="1"/>
    </xf>
    <xf numFmtId="169" fontId="25" fillId="0" borderId="0" xfId="0" applyNumberFormat="1" applyFont="1" applyFill="1" applyBorder="1" applyAlignment="1" applyProtection="1">
      <alignment vertical="center" wrapText="1"/>
      <protection hidden="1"/>
    </xf>
    <xf numFmtId="4" fontId="25" fillId="0" borderId="0" xfId="1" applyNumberFormat="1" applyFont="1" applyFill="1" applyBorder="1" applyAlignment="1">
      <alignment vertical="center" wrapText="1"/>
    </xf>
    <xf numFmtId="4" fontId="25" fillId="0" borderId="0" xfId="7" applyNumberFormat="1" applyFont="1" applyFill="1" applyBorder="1" applyAlignment="1">
      <alignment vertical="center" wrapText="1"/>
    </xf>
    <xf numFmtId="49" fontId="4" fillId="4" borderId="4" xfId="1" applyNumberFormat="1" applyFont="1" applyFill="1" applyBorder="1" applyAlignment="1" applyProtection="1">
      <alignment horizontal="center" vertical="center" wrapText="1"/>
      <protection hidden="1"/>
    </xf>
    <xf numFmtId="49" fontId="4" fillId="4" borderId="6" xfId="1" applyNumberFormat="1" applyFont="1" applyFill="1" applyBorder="1" applyAlignment="1" applyProtection="1">
      <alignment horizontal="center" vertical="center" wrapText="1"/>
      <protection hidden="1"/>
    </xf>
    <xf numFmtId="0" fontId="4" fillId="4" borderId="4" xfId="1" applyNumberFormat="1" applyFont="1" applyFill="1" applyBorder="1" applyAlignment="1" applyProtection="1">
      <alignment horizontal="center" vertical="center" wrapText="1"/>
      <protection hidden="1"/>
    </xf>
    <xf numFmtId="0" fontId="4" fillId="4" borderId="6" xfId="1" applyNumberFormat="1" applyFont="1" applyFill="1" applyBorder="1" applyAlignment="1" applyProtection="1">
      <alignment horizontal="center" vertical="center" wrapText="1"/>
      <protection hidden="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8" fillId="4" borderId="4" xfId="0" applyFont="1" applyFill="1" applyBorder="1" applyAlignment="1" applyProtection="1">
      <alignment horizontal="left" vertical="center" wrapText="1"/>
      <protection locked="0"/>
    </xf>
    <xf numFmtId="0" fontId="8" fillId="4" borderId="6" xfId="0" applyFont="1" applyFill="1" applyBorder="1" applyAlignment="1" applyProtection="1">
      <alignment horizontal="left" vertical="center" wrapText="1"/>
      <protection locked="0"/>
    </xf>
    <xf numFmtId="164" fontId="2" fillId="4" borderId="4" xfId="1" applyNumberFormat="1" applyFont="1" applyFill="1" applyBorder="1" applyAlignment="1">
      <alignment horizontal="center" vertical="center" wrapText="1"/>
    </xf>
    <xf numFmtId="164" fontId="2" fillId="4" borderId="6" xfId="1" applyNumberFormat="1" applyFont="1" applyFill="1" applyBorder="1" applyAlignment="1">
      <alignment horizontal="center" vertical="center" wrapText="1"/>
    </xf>
    <xf numFmtId="4" fontId="4" fillId="4" borderId="4" xfId="1" applyNumberFormat="1" applyFont="1" applyFill="1" applyBorder="1" applyAlignment="1" applyProtection="1">
      <alignment horizontal="center" vertical="center" wrapText="1"/>
      <protection hidden="1"/>
    </xf>
    <xf numFmtId="4" fontId="4" fillId="4" borderId="6" xfId="1" applyNumberFormat="1" applyFont="1" applyFill="1" applyBorder="1" applyAlignment="1" applyProtection="1">
      <alignment horizontal="center" vertical="center" wrapText="1"/>
      <protection hidden="1"/>
    </xf>
    <xf numFmtId="0" fontId="2" fillId="0" borderId="4" xfId="1" applyFont="1" applyFill="1" applyBorder="1" applyAlignment="1">
      <alignment horizontal="justify" vertical="center" wrapText="1"/>
    </xf>
    <xf numFmtId="0" fontId="2" fillId="0" borderId="5" xfId="1" applyFont="1" applyFill="1" applyBorder="1" applyAlignment="1">
      <alignment horizontal="justify" vertical="center" wrapText="1"/>
    </xf>
    <xf numFmtId="0" fontId="2" fillId="0" borderId="6" xfId="1" applyFont="1" applyFill="1" applyBorder="1" applyAlignment="1">
      <alignment horizontal="justify" vertical="center" wrapText="1"/>
    </xf>
    <xf numFmtId="0" fontId="2" fillId="0" borderId="1" xfId="1" applyFont="1" applyFill="1" applyBorder="1" applyAlignment="1">
      <alignment horizontal="justify" vertical="center" wrapText="1"/>
    </xf>
    <xf numFmtId="0" fontId="9" fillId="0" borderId="1" xfId="1" applyFont="1" applyFill="1" applyBorder="1" applyAlignment="1">
      <alignment horizontal="justify" vertical="center" wrapText="1"/>
    </xf>
    <xf numFmtId="0" fontId="17" fillId="0" borderId="1" xfId="1" applyFont="1" applyFill="1" applyBorder="1" applyAlignment="1">
      <alignment horizontal="justify" vertical="center" wrapText="1"/>
    </xf>
    <xf numFmtId="4" fontId="7" fillId="0" borderId="1" xfId="0" applyNumberFormat="1" applyFont="1" applyFill="1" applyBorder="1" applyAlignment="1">
      <alignment horizontal="center" vertical="center"/>
    </xf>
    <xf numFmtId="4" fontId="5" fillId="0" borderId="1" xfId="0" applyNumberFormat="1" applyFont="1" applyFill="1" applyBorder="1" applyAlignment="1">
      <alignment horizontal="center" vertical="center" wrapText="1"/>
    </xf>
    <xf numFmtId="4" fontId="7" fillId="0" borderId="4" xfId="0" applyNumberFormat="1" applyFont="1" applyFill="1" applyBorder="1" applyAlignment="1">
      <alignment horizontal="center" vertical="center"/>
    </xf>
    <xf numFmtId="4" fontId="7" fillId="0" borderId="5" xfId="0" applyNumberFormat="1" applyFont="1" applyFill="1" applyBorder="1" applyAlignment="1">
      <alignment horizontal="center" vertical="center"/>
    </xf>
    <xf numFmtId="4" fontId="7" fillId="0" borderId="6"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wrapText="1"/>
    </xf>
    <xf numFmtId="49" fontId="2" fillId="0" borderId="4" xfId="1" applyNumberFormat="1" applyFont="1" applyFill="1" applyBorder="1" applyAlignment="1">
      <alignment horizontal="center" vertical="center" wrapText="1"/>
    </xf>
    <xf numFmtId="49" fontId="2" fillId="0" borderId="6" xfId="1" applyNumberFormat="1" applyFont="1" applyFill="1" applyBorder="1" applyAlignment="1">
      <alignment horizontal="center" vertical="center" wrapText="1"/>
    </xf>
    <xf numFmtId="0" fontId="2" fillId="0" borderId="4" xfId="0" applyFont="1" applyFill="1" applyBorder="1" applyAlignment="1">
      <alignment horizontal="justify" vertical="center" wrapText="1"/>
    </xf>
    <xf numFmtId="0" fontId="2" fillId="0" borderId="6" xfId="0" applyFont="1" applyFill="1" applyBorder="1" applyAlignment="1">
      <alignment horizontal="justify" vertical="center" wrapText="1"/>
    </xf>
    <xf numFmtId="4" fontId="2" fillId="0" borderId="4"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2" fillId="0" borderId="6"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0" fontId="7" fillId="0" borderId="1" xfId="0" applyFont="1" applyFill="1" applyBorder="1" applyAlignment="1">
      <alignment horizontal="justify" vertical="center" wrapText="1"/>
    </xf>
    <xf numFmtId="0" fontId="2"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wrapText="1"/>
    </xf>
    <xf numFmtId="4" fontId="4" fillId="4"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4" fillId="4" borderId="1" xfId="1" applyFont="1" applyFill="1" applyBorder="1" applyAlignment="1">
      <alignment horizontal="justify" vertical="center" wrapText="1"/>
    </xf>
    <xf numFmtId="0" fontId="7" fillId="4" borderId="1" xfId="0" applyFont="1" applyFill="1" applyBorder="1" applyAlignment="1">
      <alignment horizontal="justify" vertical="center" wrapText="1"/>
    </xf>
    <xf numFmtId="0" fontId="2" fillId="0" borderId="1" xfId="1" applyNumberFormat="1" applyFont="1" applyFill="1" applyBorder="1" applyAlignment="1" applyProtection="1">
      <alignment horizontal="justify" vertical="center" wrapText="1"/>
      <protection hidden="1"/>
    </xf>
    <xf numFmtId="0" fontId="2"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167" fontId="2" fillId="0" borderId="1" xfId="1"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1" xfId="1" quotePrefix="1" applyFont="1" applyFill="1" applyBorder="1" applyAlignment="1">
      <alignment horizontal="justify" vertical="center" wrapText="1"/>
    </xf>
    <xf numFmtId="0" fontId="4" fillId="0" borderId="4" xfId="1" applyNumberFormat="1" applyFont="1" applyFill="1" applyBorder="1" applyAlignment="1" applyProtection="1">
      <alignment horizontal="justify" vertical="center" wrapText="1"/>
      <protection hidden="1"/>
    </xf>
    <xf numFmtId="0" fontId="4" fillId="0" borderId="5" xfId="1" applyNumberFormat="1" applyFont="1" applyFill="1" applyBorder="1" applyAlignment="1" applyProtection="1">
      <alignment horizontal="justify" vertical="center" wrapText="1"/>
      <protection hidden="1"/>
    </xf>
    <xf numFmtId="0" fontId="4" fillId="0" borderId="6" xfId="1" applyNumberFormat="1" applyFont="1" applyFill="1" applyBorder="1" applyAlignment="1" applyProtection="1">
      <alignment horizontal="justify" vertical="center" wrapText="1"/>
      <protection hidden="1"/>
    </xf>
    <xf numFmtId="49" fontId="4" fillId="0" borderId="9" xfId="1" applyNumberFormat="1" applyFont="1" applyFill="1" applyBorder="1" applyAlignment="1">
      <alignment horizontal="center" vertical="center" wrapText="1"/>
    </xf>
    <xf numFmtId="49" fontId="4" fillId="0" borderId="16" xfId="1" applyNumberFormat="1" applyFont="1" applyFill="1" applyBorder="1" applyAlignment="1">
      <alignment horizontal="center" vertical="center" wrapText="1"/>
    </xf>
    <xf numFmtId="49" fontId="4" fillId="0" borderId="5" xfId="1" applyNumberFormat="1" applyFont="1" applyFill="1" applyBorder="1" applyAlignment="1">
      <alignment horizontal="center" vertical="center" wrapText="1"/>
    </xf>
    <xf numFmtId="49" fontId="4" fillId="0" borderId="6" xfId="1" applyNumberFormat="1" applyFont="1" applyFill="1" applyBorder="1" applyAlignment="1">
      <alignment horizontal="center" vertical="center" wrapText="1"/>
    </xf>
    <xf numFmtId="0" fontId="8" fillId="0" borderId="4" xfId="0" applyFont="1" applyFill="1" applyBorder="1" applyAlignment="1" applyProtection="1">
      <alignment horizontal="justify" vertical="center" wrapText="1"/>
      <protection locked="0"/>
    </xf>
    <xf numFmtId="0" fontId="8" fillId="0" borderId="5" xfId="0" applyFont="1" applyFill="1" applyBorder="1" applyAlignment="1" applyProtection="1">
      <alignment horizontal="justify" vertical="center" wrapText="1"/>
      <protection locked="0"/>
    </xf>
    <xf numFmtId="0" fontId="7" fillId="0" borderId="6" xfId="0" applyFont="1" applyFill="1" applyBorder="1" applyAlignment="1">
      <alignment horizontal="justify" vertical="center" wrapText="1"/>
    </xf>
    <xf numFmtId="0" fontId="4" fillId="0" borderId="1" xfId="1" applyNumberFormat="1" applyFont="1" applyFill="1" applyBorder="1" applyAlignment="1" applyProtection="1">
      <alignment horizontal="justify" vertical="center" wrapText="1"/>
      <protection hidden="1"/>
    </xf>
    <xf numFmtId="49" fontId="4" fillId="4" borderId="1" xfId="1" applyNumberFormat="1" applyFont="1" applyFill="1" applyBorder="1" applyAlignment="1" applyProtection="1">
      <alignment horizontal="center" vertical="center" wrapText="1"/>
      <protection hidden="1"/>
    </xf>
    <xf numFmtId="0" fontId="7" fillId="0" borderId="6" xfId="0" applyFont="1" applyFill="1" applyBorder="1" applyAlignment="1">
      <alignment horizontal="center" vertical="center"/>
    </xf>
    <xf numFmtId="0" fontId="2" fillId="0" borderId="1" xfId="1" applyNumberFormat="1" applyFont="1" applyFill="1" applyBorder="1" applyAlignment="1" applyProtection="1">
      <alignment horizontal="center" vertical="center" wrapText="1"/>
      <protection hidden="1"/>
    </xf>
    <xf numFmtId="49" fontId="4" fillId="0" borderId="4" xfId="1" applyNumberFormat="1" applyFont="1" applyFill="1" applyBorder="1" applyAlignment="1" applyProtection="1">
      <alignment horizontal="center" vertical="center" wrapText="1"/>
      <protection hidden="1"/>
    </xf>
    <xf numFmtId="49" fontId="4" fillId="0" borderId="6" xfId="1" applyNumberFormat="1" applyFont="1" applyFill="1" applyBorder="1" applyAlignment="1" applyProtection="1">
      <alignment horizontal="center" vertical="center" wrapText="1"/>
      <protection hidden="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2" fillId="0" borderId="1" xfId="1" applyNumberFormat="1" applyFont="1" applyFill="1" applyBorder="1" applyAlignment="1">
      <alignment horizontal="center" vertical="center" wrapText="1"/>
    </xf>
    <xf numFmtId="49" fontId="4" fillId="0" borderId="5" xfId="1" applyNumberFormat="1" applyFont="1" applyFill="1" applyBorder="1" applyAlignment="1" applyProtection="1">
      <alignment horizontal="center" vertical="center" wrapText="1"/>
      <protection hidden="1"/>
    </xf>
    <xf numFmtId="0" fontId="7" fillId="0" borderId="6" xfId="0" applyFont="1" applyFill="1" applyBorder="1" applyAlignment="1">
      <alignment horizontal="center" vertical="center" wrapText="1"/>
    </xf>
    <xf numFmtId="49" fontId="4" fillId="0" borderId="1" xfId="1" applyNumberFormat="1" applyFont="1" applyFill="1" applyBorder="1" applyAlignment="1" applyProtection="1">
      <alignment horizontal="center" vertical="center" wrapText="1"/>
      <protection hidden="1"/>
    </xf>
    <xf numFmtId="167" fontId="2" fillId="0" borderId="4" xfId="1" applyNumberFormat="1" applyFont="1" applyFill="1" applyBorder="1" applyAlignment="1">
      <alignment horizontal="center" vertical="center" wrapText="1"/>
    </xf>
    <xf numFmtId="167" fontId="2" fillId="0" borderId="6"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1" applyNumberFormat="1" applyFont="1" applyFill="1" applyBorder="1" applyAlignment="1" applyProtection="1">
      <alignment horizontal="center" vertical="center" wrapText="1"/>
      <protection hidden="1"/>
    </xf>
    <xf numFmtId="166" fontId="2" fillId="0" borderId="1" xfId="3" applyNumberFormat="1" applyFont="1" applyFill="1" applyBorder="1" applyAlignment="1">
      <alignment horizontal="justify" vertical="center" wrapText="1"/>
    </xf>
    <xf numFmtId="167" fontId="2" fillId="0" borderId="5" xfId="1" applyNumberFormat="1" applyFont="1" applyFill="1" applyBorder="1" applyAlignment="1">
      <alignment horizontal="center" vertical="center" wrapText="1"/>
    </xf>
    <xf numFmtId="0" fontId="4" fillId="4" borderId="1" xfId="1" applyNumberFormat="1" applyFont="1" applyFill="1" applyBorder="1" applyAlignment="1" applyProtection="1">
      <alignment horizontal="center" vertical="center" wrapText="1"/>
      <protection hidden="1"/>
    </xf>
    <xf numFmtId="14" fontId="2" fillId="0" borderId="1" xfId="0" applyNumberFormat="1" applyFont="1" applyFill="1" applyBorder="1" applyAlignment="1">
      <alignment horizontal="center" vertical="center" wrapText="1"/>
    </xf>
    <xf numFmtId="40" fontId="20" fillId="0" borderId="1" xfId="0" applyNumberFormat="1" applyFont="1" applyFill="1" applyBorder="1" applyAlignment="1">
      <alignment horizontal="justify" vertical="center" wrapText="1"/>
    </xf>
    <xf numFmtId="49" fontId="2" fillId="0" borderId="5"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49" fontId="2" fillId="0" borderId="4" xfId="1" applyNumberFormat="1" applyFont="1" applyFill="1" applyBorder="1" applyAlignment="1" applyProtection="1">
      <alignment horizontal="center" vertical="center" wrapText="1"/>
      <protection hidden="1"/>
    </xf>
    <xf numFmtId="49" fontId="2" fillId="0" borderId="5" xfId="1" applyNumberFormat="1" applyFont="1" applyFill="1" applyBorder="1" applyAlignment="1" applyProtection="1">
      <alignment horizontal="center" vertical="center" wrapText="1"/>
      <protection hidden="1"/>
    </xf>
    <xf numFmtId="49" fontId="2" fillId="0" borderId="6" xfId="1" applyNumberFormat="1" applyFont="1" applyFill="1" applyBorder="1" applyAlignment="1" applyProtection="1">
      <alignment horizontal="center" vertical="center" wrapText="1"/>
      <protection hidden="1"/>
    </xf>
    <xf numFmtId="0" fontId="8" fillId="0" borderId="7"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8" xfId="0" applyFont="1" applyFill="1" applyBorder="1" applyAlignment="1">
      <alignment horizontal="left" vertical="center" wrapText="1"/>
    </xf>
    <xf numFmtId="0" fontId="4" fillId="0" borderId="4" xfId="0" applyFont="1" applyFill="1" applyBorder="1" applyAlignment="1" applyProtection="1">
      <alignment horizontal="justify" vertical="center" wrapText="1"/>
      <protection locked="0"/>
    </xf>
    <xf numFmtId="0" fontId="4" fillId="0" borderId="5" xfId="0" applyFont="1" applyFill="1" applyBorder="1" applyAlignment="1" applyProtection="1">
      <alignment horizontal="justify" vertical="center" wrapText="1"/>
      <protection locked="0"/>
    </xf>
    <xf numFmtId="0" fontId="8" fillId="0" borderId="1" xfId="0" applyFont="1" applyFill="1" applyBorder="1" applyAlignment="1" applyProtection="1">
      <alignment horizontal="justify" vertical="center" wrapText="1"/>
      <protection locked="0"/>
    </xf>
    <xf numFmtId="0" fontId="2" fillId="0" borderId="4" xfId="1" applyNumberFormat="1" applyFont="1" applyFill="1" applyBorder="1" applyAlignment="1" applyProtection="1">
      <alignment horizontal="center" vertical="center" wrapText="1"/>
      <protection hidden="1"/>
    </xf>
    <xf numFmtId="0" fontId="2" fillId="0" borderId="5"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4" fontId="2" fillId="0" borderId="4" xfId="1" applyNumberFormat="1" applyFont="1" applyFill="1" applyBorder="1" applyAlignment="1">
      <alignment horizontal="center" vertical="center" wrapText="1"/>
    </xf>
    <xf numFmtId="4" fontId="2" fillId="0" borderId="6" xfId="1"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166" fontId="2" fillId="0" borderId="1" xfId="1" applyNumberFormat="1" applyFont="1" applyFill="1" applyBorder="1" applyAlignment="1">
      <alignment horizontal="center" vertical="center" wrapText="1"/>
    </xf>
    <xf numFmtId="166" fontId="2" fillId="0" borderId="4" xfId="1" applyNumberFormat="1" applyFont="1" applyFill="1" applyBorder="1" applyAlignment="1">
      <alignment horizontal="center" vertical="center" wrapText="1"/>
    </xf>
    <xf numFmtId="166" fontId="2" fillId="0" borderId="5" xfId="1" applyNumberFormat="1" applyFont="1" applyFill="1" applyBorder="1" applyAlignment="1">
      <alignment horizontal="center" vertical="center" wrapText="1"/>
    </xf>
    <xf numFmtId="166" fontId="2" fillId="0" borderId="6" xfId="1" applyNumberFormat="1" applyFont="1" applyFill="1" applyBorder="1" applyAlignment="1">
      <alignment horizontal="center" vertical="center" wrapText="1"/>
    </xf>
    <xf numFmtId="0" fontId="2" fillId="0" borderId="5" xfId="0" applyFont="1" applyFill="1" applyBorder="1" applyAlignment="1">
      <alignment horizontal="justify" vertical="center" wrapText="1"/>
    </xf>
    <xf numFmtId="0" fontId="0" fillId="0" borderId="6"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0" borderId="5" xfId="0" applyFont="1" applyFill="1" applyBorder="1" applyAlignment="1">
      <alignment horizontal="justify" vertical="center" wrapText="1"/>
    </xf>
    <xf numFmtId="0" fontId="4" fillId="4" borderId="1" xfId="1" applyNumberFormat="1" applyFont="1" applyFill="1" applyBorder="1" applyAlignment="1" applyProtection="1">
      <alignment horizontal="justify" vertical="center" wrapText="1"/>
      <protection hidden="1"/>
    </xf>
    <xf numFmtId="4" fontId="4" fillId="4" borderId="4" xfId="0" applyNumberFormat="1" applyFont="1" applyFill="1" applyBorder="1" applyAlignment="1">
      <alignment horizontal="center" vertical="center" wrapText="1"/>
    </xf>
    <xf numFmtId="4" fontId="4" fillId="4" borderId="5" xfId="0" applyNumberFormat="1" applyFont="1" applyFill="1" applyBorder="1" applyAlignment="1">
      <alignment horizontal="center" vertical="center" wrapText="1"/>
    </xf>
    <xf numFmtId="4" fontId="4" fillId="4" borderId="6"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166" fontId="2" fillId="0" borderId="1" xfId="1" applyNumberFormat="1" applyFont="1" applyFill="1" applyBorder="1" applyAlignment="1">
      <alignment horizontal="justify" vertical="center" wrapText="1"/>
    </xf>
    <xf numFmtId="0" fontId="2" fillId="0" borderId="0" xfId="1" applyFont="1" applyFill="1" applyAlignment="1">
      <alignment horizontal="left" vertical="center" wrapText="1"/>
    </xf>
    <xf numFmtId="4" fontId="2" fillId="0" borderId="1" xfId="1" applyNumberFormat="1" applyFont="1" applyFill="1" applyBorder="1" applyAlignment="1" applyProtection="1">
      <alignment horizontal="center" vertical="center" wrapText="1"/>
      <protection hidden="1"/>
    </xf>
    <xf numFmtId="4" fontId="5"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5"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7" fillId="0" borderId="1" xfId="0" applyFont="1" applyFill="1" applyBorder="1" applyAlignment="1">
      <alignment vertical="center"/>
    </xf>
    <xf numFmtId="0" fontId="4" fillId="0" borderId="1" xfId="0" applyFont="1" applyFill="1" applyBorder="1" applyAlignment="1">
      <alignment horizontal="justify" vertical="center" wrapText="1"/>
    </xf>
    <xf numFmtId="0" fontId="9" fillId="0" borderId="4" xfId="1" applyFont="1" applyFill="1" applyBorder="1" applyAlignment="1">
      <alignment horizontal="justify" vertical="center" wrapText="1"/>
    </xf>
    <xf numFmtId="0" fontId="9" fillId="0" borderId="5" xfId="1" applyFont="1" applyFill="1" applyBorder="1" applyAlignment="1">
      <alignment horizontal="justify" vertical="center" wrapText="1"/>
    </xf>
    <xf numFmtId="0" fontId="9" fillId="0" borderId="6" xfId="1" applyFont="1" applyFill="1" applyBorder="1" applyAlignment="1">
      <alignment horizontal="justify" vertical="center" wrapText="1"/>
    </xf>
    <xf numFmtId="0" fontId="17" fillId="0" borderId="4" xfId="1" applyFont="1" applyFill="1" applyBorder="1" applyAlignment="1">
      <alignment horizontal="justify" vertical="center" wrapText="1"/>
    </xf>
    <xf numFmtId="0" fontId="17" fillId="0" borderId="5" xfId="1" applyFont="1" applyFill="1" applyBorder="1" applyAlignment="1">
      <alignment horizontal="justify" vertical="center" wrapText="1"/>
    </xf>
    <xf numFmtId="4" fontId="7" fillId="0" borderId="1" xfId="0" applyNumberFormat="1" applyFont="1" applyFill="1" applyBorder="1" applyAlignment="1">
      <alignment vertical="center"/>
    </xf>
    <xf numFmtId="49" fontId="2" fillId="0" borderId="4" xfId="4" applyNumberFormat="1" applyFont="1" applyFill="1" applyBorder="1" applyAlignment="1" applyProtection="1">
      <alignment horizontal="justify" vertical="center" wrapText="1"/>
      <protection hidden="1"/>
    </xf>
    <xf numFmtId="49" fontId="2" fillId="0" borderId="5" xfId="4" applyNumberFormat="1" applyFont="1" applyFill="1" applyBorder="1" applyAlignment="1" applyProtection="1">
      <alignment horizontal="justify" vertical="center" wrapText="1"/>
      <protection hidden="1"/>
    </xf>
    <xf numFmtId="49" fontId="2" fillId="0" borderId="1" xfId="1" applyNumberFormat="1" applyFont="1" applyFill="1" applyBorder="1" applyAlignment="1" applyProtection="1">
      <alignment horizontal="justify" vertical="center" wrapText="1"/>
      <protection hidden="1"/>
    </xf>
    <xf numFmtId="166" fontId="2" fillId="0" borderId="1" xfId="1" applyNumberFormat="1" applyFont="1" applyFill="1" applyBorder="1" applyAlignment="1" applyProtection="1">
      <alignment horizontal="justify" vertical="center" wrapText="1"/>
      <protection hidden="1"/>
    </xf>
    <xf numFmtId="0" fontId="2" fillId="0" borderId="1" xfId="0" applyNumberFormat="1" applyFont="1" applyFill="1" applyBorder="1" applyAlignment="1">
      <alignment horizontal="center" vertical="center" wrapText="1"/>
    </xf>
    <xf numFmtId="4" fontId="5" fillId="0" borderId="4"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protection locked="0"/>
    </xf>
    <xf numFmtId="166" fontId="5" fillId="0" borderId="1" xfId="0" applyNumberFormat="1" applyFont="1" applyFill="1" applyBorder="1" applyAlignment="1">
      <alignment horizontal="justify" vertical="center" wrapText="1"/>
    </xf>
    <xf numFmtId="49" fontId="2" fillId="0" borderId="4" xfId="4" applyNumberFormat="1" applyFont="1" applyFill="1" applyBorder="1" applyAlignment="1" applyProtection="1">
      <alignment horizontal="center" vertical="center" wrapText="1"/>
      <protection hidden="1"/>
    </xf>
    <xf numFmtId="49" fontId="2" fillId="0" borderId="5" xfId="4" applyNumberFormat="1" applyFont="1" applyFill="1" applyBorder="1" applyAlignment="1" applyProtection="1">
      <alignment horizontal="center" vertical="center" wrapText="1"/>
      <protection hidden="1"/>
    </xf>
    <xf numFmtId="49" fontId="2" fillId="0" borderId="6" xfId="4"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justify" vertical="center" wrapText="1"/>
      <protection hidden="1"/>
    </xf>
    <xf numFmtId="0" fontId="0" fillId="0" borderId="5" xfId="0" applyFont="1" applyFill="1" applyBorder="1" applyAlignment="1">
      <alignment horizontal="justify" vertical="center" wrapText="1"/>
    </xf>
    <xf numFmtId="49" fontId="4" fillId="0" borderId="1" xfId="1"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hidden="1"/>
    </xf>
    <xf numFmtId="165" fontId="6" fillId="0" borderId="4" xfId="0" applyNumberFormat="1" applyFont="1" applyFill="1" applyBorder="1" applyAlignment="1" applyProtection="1">
      <alignment horizontal="justify" vertical="center" wrapText="1"/>
      <protection hidden="1"/>
    </xf>
    <xf numFmtId="165" fontId="6" fillId="0" borderId="5" xfId="0" applyNumberFormat="1" applyFont="1" applyFill="1" applyBorder="1" applyAlignment="1" applyProtection="1">
      <alignment horizontal="justify" vertical="center" wrapText="1"/>
      <protection hidden="1"/>
    </xf>
    <xf numFmtId="0" fontId="7" fillId="0" borderId="4" xfId="0" applyFont="1" applyFill="1" applyBorder="1" applyAlignment="1">
      <alignment horizontal="center" vertical="center" wrapText="1"/>
    </xf>
    <xf numFmtId="49" fontId="5" fillId="0" borderId="1" xfId="0" applyNumberFormat="1" applyFont="1" applyFill="1" applyBorder="1" applyAlignment="1" applyProtection="1">
      <alignment horizontal="center" vertical="center" wrapText="1"/>
      <protection hidden="1"/>
    </xf>
    <xf numFmtId="2" fontId="7" fillId="0" borderId="4" xfId="0" applyNumberFormat="1" applyFont="1" applyFill="1" applyBorder="1" applyAlignment="1">
      <alignment horizontal="center" vertical="center" wrapText="1"/>
    </xf>
    <xf numFmtId="2" fontId="7" fillId="0" borderId="5" xfId="0" applyNumberFormat="1" applyFont="1" applyFill="1" applyBorder="1" applyAlignment="1">
      <alignment horizontal="center" vertical="center" wrapText="1"/>
    </xf>
    <xf numFmtId="0" fontId="2" fillId="0" borderId="4" xfId="4" applyNumberFormat="1" applyFont="1" applyFill="1" applyBorder="1" applyAlignment="1" applyProtection="1">
      <alignment horizontal="center" vertical="center" wrapText="1"/>
      <protection hidden="1"/>
    </xf>
    <xf numFmtId="0" fontId="2" fillId="0" borderId="5" xfId="4" applyNumberFormat="1" applyFont="1" applyFill="1" applyBorder="1" applyAlignment="1" applyProtection="1">
      <alignment horizontal="center" vertical="center" wrapText="1"/>
      <protection hidden="1"/>
    </xf>
    <xf numFmtId="0" fontId="2" fillId="0" borderId="6" xfId="4"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4" fillId="0" borderId="4" xfId="4" applyNumberFormat="1" applyFont="1" applyFill="1" applyBorder="1" applyAlignment="1" applyProtection="1">
      <alignment horizontal="justify" vertical="center" wrapText="1"/>
      <protection hidden="1"/>
    </xf>
    <xf numFmtId="0" fontId="4" fillId="0" borderId="5" xfId="4" applyNumberFormat="1" applyFont="1" applyFill="1" applyBorder="1" applyAlignment="1" applyProtection="1">
      <alignment horizontal="justify" vertical="center" wrapText="1"/>
      <protection hidden="1"/>
    </xf>
    <xf numFmtId="0" fontId="4" fillId="0" borderId="6" xfId="4" applyNumberFormat="1" applyFont="1" applyFill="1" applyBorder="1" applyAlignment="1" applyProtection="1">
      <alignment horizontal="justify" vertical="center" wrapText="1"/>
      <protection hidden="1"/>
    </xf>
    <xf numFmtId="14" fontId="2" fillId="0" borderId="4" xfId="1" applyNumberFormat="1" applyFont="1" applyFill="1" applyBorder="1" applyAlignment="1" applyProtection="1">
      <alignment horizontal="center" vertical="center" wrapText="1"/>
      <protection hidden="1"/>
    </xf>
    <xf numFmtId="14" fontId="2" fillId="0" borderId="6" xfId="1" applyNumberFormat="1" applyFont="1" applyFill="1" applyBorder="1" applyAlignment="1" applyProtection="1">
      <alignment horizontal="center" vertical="center" wrapText="1"/>
      <protection hidden="1"/>
    </xf>
    <xf numFmtId="49" fontId="17" fillId="0" borderId="1" xfId="1" applyNumberFormat="1" applyFont="1" applyFill="1" applyBorder="1" applyAlignment="1" applyProtection="1">
      <alignment horizontal="center" vertical="center" wrapText="1"/>
      <protection hidden="1"/>
    </xf>
    <xf numFmtId="14" fontId="2" fillId="0" borderId="5" xfId="1" applyNumberFormat="1" applyFont="1" applyFill="1" applyBorder="1" applyAlignment="1" applyProtection="1">
      <alignment horizontal="center" vertical="center" wrapText="1"/>
      <protection hidden="1"/>
    </xf>
    <xf numFmtId="0" fontId="8" fillId="0" borderId="4"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6" xfId="0" applyFont="1" applyFill="1" applyBorder="1" applyAlignment="1">
      <alignment horizontal="justify" vertical="center" wrapText="1"/>
    </xf>
    <xf numFmtId="0" fontId="8" fillId="0" borderId="1" xfId="1" applyFont="1" applyFill="1" applyBorder="1" applyAlignment="1">
      <alignment horizontal="justify" vertical="center" wrapText="1"/>
    </xf>
    <xf numFmtId="0" fontId="2" fillId="0" borderId="0" xfId="2" applyFont="1" applyFill="1" applyBorder="1" applyAlignment="1">
      <alignment horizontal="left" vertical="center" wrapText="1"/>
    </xf>
    <xf numFmtId="167" fontId="2" fillId="0" borderId="1" xfId="1" applyNumberFormat="1" applyFont="1" applyFill="1" applyBorder="1" applyAlignment="1" applyProtection="1">
      <alignment horizontal="center" vertical="center" wrapText="1"/>
      <protection hidden="1"/>
    </xf>
    <xf numFmtId="0" fontId="1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vertical="center" wrapText="1"/>
    </xf>
    <xf numFmtId="0" fontId="2" fillId="0" borderId="4" xfId="0" applyNumberFormat="1" applyFont="1" applyFill="1" applyBorder="1" applyAlignment="1" applyProtection="1">
      <alignment vertical="center" wrapText="1"/>
      <protection hidden="1"/>
    </xf>
    <xf numFmtId="0" fontId="2" fillId="0" borderId="5" xfId="0" applyNumberFormat="1" applyFont="1" applyFill="1" applyBorder="1" applyAlignment="1" applyProtection="1">
      <alignment vertical="center" wrapText="1"/>
      <protection hidden="1"/>
    </xf>
    <xf numFmtId="0" fontId="2" fillId="0" borderId="6" xfId="0" applyNumberFormat="1" applyFont="1" applyFill="1" applyBorder="1" applyAlignment="1" applyProtection="1">
      <alignment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167" fontId="7" fillId="0" borderId="4" xfId="0" applyNumberFormat="1" applyFont="1" applyFill="1" applyBorder="1" applyAlignment="1">
      <alignment horizontal="center" vertical="center" wrapText="1"/>
    </xf>
    <xf numFmtId="167" fontId="7" fillId="0" borderId="5" xfId="0" applyNumberFormat="1" applyFont="1" applyFill="1" applyBorder="1" applyAlignment="1">
      <alignment horizontal="center" vertical="center" wrapText="1"/>
    </xf>
    <xf numFmtId="167" fontId="7" fillId="0" borderId="6" xfId="0" applyNumberFormat="1" applyFont="1" applyFill="1" applyBorder="1" applyAlignment="1">
      <alignment horizontal="center" vertical="center" wrapText="1"/>
    </xf>
    <xf numFmtId="49" fontId="2" fillId="0" borderId="4" xfId="1" applyNumberFormat="1" applyFont="1" applyFill="1" applyBorder="1" applyAlignment="1" applyProtection="1">
      <alignment horizontal="justify" vertical="center" wrapText="1"/>
      <protection hidden="1"/>
    </xf>
    <xf numFmtId="49" fontId="2" fillId="0" borderId="6" xfId="1" applyNumberFormat="1" applyFont="1" applyFill="1" applyBorder="1" applyAlignment="1" applyProtection="1">
      <alignment horizontal="justify" vertical="center" wrapText="1"/>
      <protection hidden="1"/>
    </xf>
    <xf numFmtId="0" fontId="2" fillId="0" borderId="5" xfId="1" applyNumberFormat="1" applyFont="1" applyFill="1" applyBorder="1" applyAlignment="1" applyProtection="1">
      <alignment horizontal="justify" vertical="center" wrapText="1"/>
      <protection hidden="1"/>
    </xf>
    <xf numFmtId="0" fontId="2" fillId="0" borderId="6" xfId="1" applyNumberFormat="1" applyFont="1" applyFill="1" applyBorder="1" applyAlignment="1" applyProtection="1">
      <alignment horizontal="justify" vertical="center" wrapText="1"/>
      <protection hidden="1"/>
    </xf>
    <xf numFmtId="0" fontId="5" fillId="0" borderId="4" xfId="0" applyFont="1" applyFill="1" applyBorder="1" applyAlignment="1">
      <alignment horizontal="justify" vertical="center" wrapText="1"/>
    </xf>
    <xf numFmtId="0" fontId="5" fillId="0" borderId="6" xfId="0" applyFont="1" applyFill="1" applyBorder="1" applyAlignment="1">
      <alignment horizontal="justify" vertical="center" wrapText="1"/>
    </xf>
    <xf numFmtId="0" fontId="5" fillId="0" borderId="6" xfId="0" applyNumberFormat="1" applyFont="1" applyFill="1" applyBorder="1" applyAlignment="1" applyProtection="1">
      <alignment horizontal="center" vertical="center" wrapText="1"/>
      <protection hidden="1"/>
    </xf>
    <xf numFmtId="167" fontId="2" fillId="0" borderId="4" xfId="1" applyNumberFormat="1" applyFont="1" applyFill="1" applyBorder="1" applyAlignment="1" applyProtection="1">
      <alignment horizontal="center" vertical="center" wrapText="1"/>
      <protection hidden="1"/>
    </xf>
    <xf numFmtId="167" fontId="2" fillId="0" borderId="5" xfId="1" applyNumberFormat="1" applyFont="1" applyFill="1" applyBorder="1" applyAlignment="1" applyProtection="1">
      <alignment horizontal="center" vertical="center" wrapText="1"/>
      <protection hidden="1"/>
    </xf>
    <xf numFmtId="167" fontId="2" fillId="0" borderId="6" xfId="1" applyNumberFormat="1" applyFont="1" applyFill="1" applyBorder="1" applyAlignment="1" applyProtection="1">
      <alignment horizontal="center" vertical="center" wrapText="1"/>
      <protection hidden="1"/>
    </xf>
    <xf numFmtId="49" fontId="2" fillId="0" borderId="4"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5" xfId="0" applyNumberFormat="1" applyFont="1" applyFill="1" applyBorder="1" applyAlignment="1">
      <alignment horizontal="center" vertical="center"/>
    </xf>
    <xf numFmtId="4" fontId="2" fillId="0" borderId="6" xfId="0" applyNumberFormat="1" applyFont="1" applyFill="1" applyBorder="1" applyAlignment="1">
      <alignment horizontal="center" vertical="center"/>
    </xf>
    <xf numFmtId="49" fontId="4" fillId="0" borderId="10" xfId="1" applyNumberFormat="1" applyFont="1" applyFill="1" applyBorder="1" applyAlignment="1" applyProtection="1">
      <alignment horizontal="center" vertical="center" wrapText="1"/>
      <protection hidden="1"/>
    </xf>
    <xf numFmtId="0" fontId="9" fillId="0" borderId="4" xfId="1" applyNumberFormat="1" applyFont="1" applyFill="1" applyBorder="1" applyAlignment="1" applyProtection="1">
      <alignment horizontal="center" vertical="center" wrapText="1"/>
      <protection hidden="1"/>
    </xf>
    <xf numFmtId="0" fontId="9" fillId="0" borderId="5" xfId="1" applyNumberFormat="1" applyFont="1" applyFill="1" applyBorder="1" applyAlignment="1" applyProtection="1">
      <alignment horizontal="center" vertical="center" wrapText="1"/>
      <protection hidden="1"/>
    </xf>
    <xf numFmtId="0" fontId="9" fillId="0" borderId="6" xfId="1" applyNumberFormat="1" applyFont="1" applyFill="1" applyBorder="1" applyAlignment="1" applyProtection="1">
      <alignment horizontal="center" vertical="center" wrapText="1"/>
      <protection hidden="1"/>
    </xf>
    <xf numFmtId="2" fontId="2" fillId="0" borderId="1" xfId="1" applyNumberFormat="1" applyFont="1" applyFill="1" applyBorder="1" applyAlignment="1" applyProtection="1">
      <alignment horizontal="center" vertical="center" wrapText="1"/>
      <protection hidden="1"/>
    </xf>
    <xf numFmtId="0" fontId="7" fillId="0" borderId="4" xfId="0" applyNumberFormat="1" applyFont="1" applyFill="1" applyBorder="1" applyAlignment="1" applyProtection="1">
      <alignment horizontal="justify" vertical="center" wrapText="1"/>
      <protection hidden="1"/>
    </xf>
    <xf numFmtId="0" fontId="7" fillId="0" borderId="6" xfId="0" applyNumberFormat="1" applyFont="1" applyFill="1" applyBorder="1" applyAlignment="1" applyProtection="1">
      <alignment horizontal="justify" vertical="center" wrapText="1"/>
      <protection hidden="1"/>
    </xf>
    <xf numFmtId="166" fontId="2" fillId="0" borderId="4" xfId="1" applyNumberFormat="1" applyFont="1" applyFill="1" applyBorder="1" applyAlignment="1">
      <alignment horizontal="justify" vertical="center" wrapText="1"/>
    </xf>
    <xf numFmtId="166" fontId="2" fillId="0" borderId="5" xfId="1" applyNumberFormat="1" applyFont="1" applyFill="1" applyBorder="1" applyAlignment="1">
      <alignment horizontal="justify" vertical="center" wrapText="1"/>
    </xf>
    <xf numFmtId="0" fontId="9" fillId="0" borderId="1" xfId="0" applyFont="1" applyFill="1" applyBorder="1" applyAlignment="1">
      <alignment horizontal="justify" vertical="center" wrapText="1"/>
    </xf>
    <xf numFmtId="166" fontId="4" fillId="0" borderId="4" xfId="0" applyNumberFormat="1" applyFont="1" applyFill="1" applyBorder="1" applyAlignment="1">
      <alignment horizontal="justify" vertical="center" wrapText="1"/>
    </xf>
    <xf numFmtId="166" fontId="4" fillId="0" borderId="5" xfId="0" applyNumberFormat="1" applyFont="1" applyFill="1" applyBorder="1" applyAlignment="1">
      <alignment horizontal="justify" vertical="center" wrapText="1"/>
    </xf>
    <xf numFmtId="0" fontId="4" fillId="0" borderId="6" xfId="0" applyFont="1" applyFill="1" applyBorder="1" applyAlignment="1" applyProtection="1">
      <alignment horizontal="justify" vertical="center" wrapText="1"/>
      <protection locked="0"/>
    </xf>
    <xf numFmtId="164" fontId="2" fillId="4" borderId="4" xfId="1" applyNumberFormat="1" applyFont="1" applyFill="1" applyBorder="1" applyAlignment="1">
      <alignment horizontal="justify" vertical="center" wrapText="1"/>
    </xf>
    <xf numFmtId="164" fontId="2" fillId="4" borderId="6" xfId="1" applyNumberFormat="1" applyFont="1" applyFill="1" applyBorder="1" applyAlignment="1">
      <alignment horizontal="justify" vertical="center" wrapText="1"/>
    </xf>
    <xf numFmtId="0" fontId="20" fillId="0" borderId="1" xfId="1" applyFont="1" applyFill="1" applyBorder="1" applyAlignment="1">
      <alignment horizontal="justify" vertical="center" wrapText="1"/>
    </xf>
    <xf numFmtId="0" fontId="2" fillId="0" borderId="4" xfId="1" applyNumberFormat="1" applyFont="1" applyFill="1" applyBorder="1" applyAlignment="1" applyProtection="1">
      <alignment horizontal="left" vertical="center" wrapText="1"/>
      <protection hidden="1"/>
    </xf>
    <xf numFmtId="0" fontId="2" fillId="0" borderId="6" xfId="1" applyNumberFormat="1" applyFont="1" applyFill="1" applyBorder="1" applyAlignment="1" applyProtection="1">
      <alignment horizontal="left" vertical="center" wrapText="1"/>
      <protection hidden="1"/>
    </xf>
    <xf numFmtId="0" fontId="7" fillId="0" borderId="0" xfId="0" applyFont="1" applyFill="1" applyBorder="1" applyAlignment="1">
      <alignment horizontal="left" vertical="center" wrapText="1"/>
    </xf>
    <xf numFmtId="0" fontId="8" fillId="4" borderId="4" xfId="0" applyFont="1" applyFill="1" applyBorder="1" applyAlignment="1" applyProtection="1">
      <alignment horizontal="justify" vertical="center" wrapText="1"/>
      <protection locked="0"/>
    </xf>
    <xf numFmtId="0" fontId="8" fillId="4" borderId="6" xfId="0" applyFont="1" applyFill="1" applyBorder="1" applyAlignment="1" applyProtection="1">
      <alignment horizontal="justify" vertical="center" wrapText="1"/>
      <protection locked="0"/>
    </xf>
  </cellXfs>
  <cellStyles count="11">
    <cellStyle name="Гиперссылка 2" xfId="10" xr:uid="{00000000-0005-0000-0000-000000000000}"/>
    <cellStyle name="Обычный" xfId="0" builtinId="0"/>
    <cellStyle name="Обычный 2" xfId="1" xr:uid="{00000000-0005-0000-0000-000002000000}"/>
    <cellStyle name="Обычный 2 2" xfId="5" xr:uid="{00000000-0005-0000-0000-000003000000}"/>
    <cellStyle name="Обычный 2 2 2" xfId="7" xr:uid="{00000000-0005-0000-0000-000004000000}"/>
    <cellStyle name="Обычный 2 3" xfId="6" xr:uid="{00000000-0005-0000-0000-000005000000}"/>
    <cellStyle name="Обычный 3" xfId="8" xr:uid="{00000000-0005-0000-0000-000006000000}"/>
    <cellStyle name="Обычный 4" xfId="9" xr:uid="{00000000-0005-0000-0000-000007000000}"/>
    <cellStyle name="Обычный_25 805 (Образование)2" xfId="2" xr:uid="{00000000-0005-0000-0000-000008000000}"/>
    <cellStyle name="Обычный_Tmp1" xfId="3" xr:uid="{00000000-0005-0000-0000-000009000000}"/>
    <cellStyle name="Обычный_Отчет 76н (субъект)_4" xfId="4"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u\&#1082;&#1072;&#1073;_229_&#1073;&#1102;&#1076;&#1078;&#1077;&#1090;\Users\muhinadv\Desktop\&#1056;&#1056;&#1054;%20(&#1087;&#1083;&#1072;&#1085;&#1086;&#1074;&#1099;&#1081;222)\&#1052;&#1077;&#1089;&#1090;&#1085;&#1099;&#1081;\&#1056;&#1056;&#1054;%20(&#1091;&#1090;&#1086;&#1095;&#1085;&#1077;&#1085;&#1085;&#1099;&#1081;)\&#1052;&#1077;&#1089;&#1090;&#1085;&#1099;&#1081;\&#1050;&#1086;&#1087;&#1080;&#1103;%20&#1056;&#1056;&#1054;_28-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1082;&#1072;&#1073;_229_&#1073;&#1102;&#1076;&#1078;&#1077;&#1090;\Users\muhinadv\Desktop\&#1054;%20&#1058;%20&#1044;%20&#1045;%20&#1051;%20&#1067;\&#1050;&#1072;&#1073;&#1080;&#1085;&#1077;&#1090;%20229%20&#1054;&#1055;&#1040;&#1048;&#1056;\&#1056;&#1077;&#1077;&#1089;&#1090;&#1088;%20&#1088;&#1072;&#1089;&#1093;&#1086;&#1076;&#1085;&#1099;&#1093;%20&#1086;&#1073;&#1103;&#1079;&#1072;&#1090;&#1077;&#1083;&#1100;&#1089;&#1090;&#1074;\2014\&#1056;&#1056;&#1054;%20&#1087;&#1088;&#1077;&#1076;&#1074;&#1072;&#1088;&#1080;&#1090;&#1077;&#1083;&#1100;&#1085;&#1099;&#1081;\&#1056;&#1056;&#1054;_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лномочия"/>
      <sheetName val="ВидыНПА"/>
      <sheetName val="РО"/>
      <sheetName val="Суммы"/>
    </sheetNames>
    <sheetDataSet>
      <sheetData sheetId="0" refreshError="1"/>
      <sheetData sheetId="1">
        <row r="3">
          <cell r="A3">
            <v>100</v>
          </cell>
        </row>
        <row r="4">
          <cell r="A4">
            <v>101</v>
          </cell>
        </row>
        <row r="5">
          <cell r="A5">
            <v>102</v>
          </cell>
        </row>
        <row r="6">
          <cell r="A6">
            <v>103</v>
          </cell>
        </row>
        <row r="7">
          <cell r="A7">
            <v>105</v>
          </cell>
        </row>
        <row r="8">
          <cell r="A8">
            <v>106</v>
          </cell>
        </row>
        <row r="9">
          <cell r="A9">
            <v>107</v>
          </cell>
        </row>
        <row r="10">
          <cell r="A10">
            <v>200</v>
          </cell>
        </row>
        <row r="11">
          <cell r="A11">
            <v>201</v>
          </cell>
        </row>
        <row r="12">
          <cell r="A12">
            <v>202</v>
          </cell>
        </row>
        <row r="13">
          <cell r="A13">
            <v>203</v>
          </cell>
        </row>
        <row r="14">
          <cell r="A14">
            <v>204</v>
          </cell>
        </row>
        <row r="15">
          <cell r="A15">
            <v>205</v>
          </cell>
        </row>
        <row r="16">
          <cell r="A16">
            <v>206</v>
          </cell>
        </row>
        <row r="17">
          <cell r="A17">
            <v>207</v>
          </cell>
        </row>
        <row r="18">
          <cell r="A18">
            <v>208</v>
          </cell>
        </row>
        <row r="19">
          <cell r="A19">
            <v>209</v>
          </cell>
        </row>
        <row r="20">
          <cell r="A20">
            <v>300</v>
          </cell>
        </row>
        <row r="21">
          <cell r="A21">
            <v>301</v>
          </cell>
        </row>
        <row r="22">
          <cell r="A22">
            <v>302</v>
          </cell>
        </row>
        <row r="23">
          <cell r="A23">
            <v>303</v>
          </cell>
        </row>
        <row r="24">
          <cell r="A24">
            <v>304</v>
          </cell>
        </row>
        <row r="25">
          <cell r="A25">
            <v>305</v>
          </cell>
        </row>
        <row r="26">
          <cell r="A26">
            <v>306</v>
          </cell>
        </row>
        <row r="27">
          <cell r="A27">
            <v>307</v>
          </cell>
        </row>
        <row r="28">
          <cell r="A28">
            <v>308</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олномочия"/>
      <sheetName val="ВидыНПА"/>
      <sheetName val="НПА"/>
      <sheetName val="РО"/>
      <sheetName val="Суммы"/>
    </sheetNames>
    <sheetDataSet>
      <sheetData sheetId="0">
        <row r="3">
          <cell r="A3">
            <v>10000000</v>
          </cell>
        </row>
        <row r="4">
          <cell r="A4">
            <v>20000000</v>
          </cell>
        </row>
        <row r="5">
          <cell r="A5">
            <v>20100000</v>
          </cell>
        </row>
        <row r="6">
          <cell r="A6">
            <v>20101000</v>
          </cell>
        </row>
        <row r="7">
          <cell r="A7">
            <v>20102000</v>
          </cell>
        </row>
        <row r="8">
          <cell r="A8">
            <v>20103000</v>
          </cell>
        </row>
        <row r="9">
          <cell r="A9">
            <v>20104000</v>
          </cell>
        </row>
        <row r="10">
          <cell r="A10">
            <v>20105000</v>
          </cell>
        </row>
        <row r="11">
          <cell r="A11">
            <v>20106000</v>
          </cell>
        </row>
        <row r="12">
          <cell r="A12">
            <v>20107000</v>
          </cell>
        </row>
        <row r="13">
          <cell r="A13">
            <v>20108000</v>
          </cell>
        </row>
        <row r="14">
          <cell r="A14">
            <v>20109000</v>
          </cell>
        </row>
        <row r="15">
          <cell r="A15">
            <v>20110000</v>
          </cell>
        </row>
        <row r="16">
          <cell r="A16">
            <v>20111000</v>
          </cell>
        </row>
        <row r="17">
          <cell r="A17">
            <v>20112000</v>
          </cell>
        </row>
        <row r="18">
          <cell r="A18">
            <v>20113000</v>
          </cell>
        </row>
        <row r="19">
          <cell r="A19">
            <v>20114000</v>
          </cell>
        </row>
        <row r="20">
          <cell r="A20">
            <v>20115000</v>
          </cell>
        </row>
        <row r="21">
          <cell r="A21">
            <v>20116000</v>
          </cell>
        </row>
        <row r="22">
          <cell r="A22">
            <v>20117000</v>
          </cell>
        </row>
        <row r="23">
          <cell r="A23">
            <v>20118000</v>
          </cell>
        </row>
        <row r="24">
          <cell r="A24">
            <v>20119000</v>
          </cell>
        </row>
        <row r="25">
          <cell r="A25">
            <v>20120000</v>
          </cell>
        </row>
        <row r="26">
          <cell r="A26">
            <v>20121000</v>
          </cell>
        </row>
        <row r="27">
          <cell r="A27">
            <v>20122000</v>
          </cell>
        </row>
        <row r="28">
          <cell r="A28">
            <v>20123000</v>
          </cell>
        </row>
        <row r="29">
          <cell r="A29">
            <v>20124000</v>
          </cell>
        </row>
        <row r="30">
          <cell r="A30">
            <v>20126000</v>
          </cell>
        </row>
        <row r="31">
          <cell r="A31">
            <v>20127000</v>
          </cell>
        </row>
        <row r="32">
          <cell r="A32">
            <v>20128000</v>
          </cell>
        </row>
        <row r="33">
          <cell r="A33">
            <v>20129000</v>
          </cell>
        </row>
        <row r="34">
          <cell r="A34">
            <v>20130000</v>
          </cell>
        </row>
        <row r="35">
          <cell r="A35">
            <v>20131000</v>
          </cell>
        </row>
        <row r="36">
          <cell r="A36">
            <v>20132000</v>
          </cell>
        </row>
        <row r="37">
          <cell r="A37">
            <v>20133000</v>
          </cell>
        </row>
        <row r="38">
          <cell r="A38">
            <v>20134000</v>
          </cell>
        </row>
        <row r="39">
          <cell r="A39">
            <v>20135000</v>
          </cell>
        </row>
        <row r="40">
          <cell r="A40">
            <v>20136000</v>
          </cell>
        </row>
        <row r="41">
          <cell r="A41">
            <v>20137000</v>
          </cell>
        </row>
        <row r="42">
          <cell r="A42">
            <v>20139000</v>
          </cell>
        </row>
        <row r="43">
          <cell r="A43">
            <v>20140000</v>
          </cell>
        </row>
        <row r="44">
          <cell r="A44">
            <v>20141000</v>
          </cell>
        </row>
        <row r="45">
          <cell r="A45">
            <v>20142000</v>
          </cell>
        </row>
        <row r="46">
          <cell r="A46">
            <v>20143000</v>
          </cell>
        </row>
        <row r="47">
          <cell r="A47">
            <v>20144000</v>
          </cell>
        </row>
        <row r="48">
          <cell r="A48">
            <v>20145000</v>
          </cell>
        </row>
        <row r="49">
          <cell r="A49">
            <v>20146000</v>
          </cell>
        </row>
        <row r="50">
          <cell r="A50">
            <v>20147000</v>
          </cell>
        </row>
        <row r="51">
          <cell r="A51">
            <v>20148000</v>
          </cell>
        </row>
        <row r="52">
          <cell r="A52">
            <v>20149000</v>
          </cell>
        </row>
        <row r="53">
          <cell r="A53">
            <v>20180000</v>
          </cell>
        </row>
        <row r="54">
          <cell r="A54">
            <v>20181000</v>
          </cell>
        </row>
        <row r="55">
          <cell r="A55">
            <v>20182000</v>
          </cell>
        </row>
        <row r="56">
          <cell r="A56">
            <v>20183000</v>
          </cell>
        </row>
        <row r="57">
          <cell r="A57">
            <v>20184000</v>
          </cell>
        </row>
        <row r="58">
          <cell r="A58">
            <v>20185000</v>
          </cell>
        </row>
        <row r="59">
          <cell r="A59">
            <v>20186000</v>
          </cell>
        </row>
        <row r="60">
          <cell r="A60">
            <v>20187000</v>
          </cell>
        </row>
        <row r="61">
          <cell r="A61">
            <v>20200000</v>
          </cell>
        </row>
        <row r="62">
          <cell r="A62">
            <v>20300000</v>
          </cell>
        </row>
        <row r="63">
          <cell r="A63">
            <v>20301000</v>
          </cell>
        </row>
        <row r="64">
          <cell r="A64">
            <v>20302000</v>
          </cell>
        </row>
        <row r="65">
          <cell r="A65">
            <v>20303000</v>
          </cell>
        </row>
        <row r="66">
          <cell r="A66">
            <v>20400000</v>
          </cell>
        </row>
        <row r="67">
          <cell r="A67">
            <v>20401000</v>
          </cell>
        </row>
        <row r="68">
          <cell r="A68">
            <v>20402000</v>
          </cell>
        </row>
        <row r="69">
          <cell r="A69">
            <v>20403000</v>
          </cell>
        </row>
        <row r="70">
          <cell r="A70">
            <v>20404000</v>
          </cell>
        </row>
        <row r="71">
          <cell r="A71">
            <v>30000000</v>
          </cell>
        </row>
        <row r="72">
          <cell r="A72">
            <v>30100000</v>
          </cell>
        </row>
        <row r="73">
          <cell r="A73">
            <v>30101000</v>
          </cell>
        </row>
        <row r="74">
          <cell r="A74">
            <v>30102000</v>
          </cell>
        </row>
        <row r="75">
          <cell r="A75">
            <v>30103000</v>
          </cell>
        </row>
        <row r="76">
          <cell r="A76">
            <v>30104000</v>
          </cell>
        </row>
        <row r="77">
          <cell r="A77">
            <v>30105000</v>
          </cell>
        </row>
        <row r="78">
          <cell r="A78">
            <v>30106000</v>
          </cell>
        </row>
        <row r="79">
          <cell r="A79">
            <v>30107000</v>
          </cell>
        </row>
        <row r="80">
          <cell r="A80">
            <v>30108000</v>
          </cell>
        </row>
        <row r="81">
          <cell r="A81">
            <v>30109000</v>
          </cell>
        </row>
        <row r="82">
          <cell r="A82">
            <v>30110000</v>
          </cell>
        </row>
        <row r="83">
          <cell r="A83">
            <v>30111000</v>
          </cell>
        </row>
        <row r="84">
          <cell r="A84">
            <v>30112000</v>
          </cell>
        </row>
        <row r="85">
          <cell r="A85">
            <v>30113000</v>
          </cell>
        </row>
        <row r="86">
          <cell r="A86">
            <v>30114000</v>
          </cell>
        </row>
        <row r="87">
          <cell r="A87">
            <v>30115000</v>
          </cell>
        </row>
        <row r="88">
          <cell r="A88">
            <v>30116000</v>
          </cell>
        </row>
        <row r="89">
          <cell r="A89">
            <v>30117000</v>
          </cell>
        </row>
        <row r="90">
          <cell r="A90">
            <v>30118000</v>
          </cell>
        </row>
        <row r="91">
          <cell r="A91">
            <v>30119000</v>
          </cell>
        </row>
        <row r="92">
          <cell r="A92">
            <v>30120000</v>
          </cell>
        </row>
        <row r="93">
          <cell r="A93">
            <v>30121000</v>
          </cell>
        </row>
        <row r="94">
          <cell r="A94">
            <v>30122000</v>
          </cell>
        </row>
        <row r="95">
          <cell r="A95">
            <v>30123000</v>
          </cell>
        </row>
        <row r="96">
          <cell r="A96">
            <v>30124000</v>
          </cell>
        </row>
        <row r="97">
          <cell r="A97">
            <v>30125000</v>
          </cell>
        </row>
        <row r="98">
          <cell r="A98">
            <v>30126000</v>
          </cell>
        </row>
        <row r="99">
          <cell r="A99">
            <v>30127000</v>
          </cell>
        </row>
        <row r="100">
          <cell r="A100">
            <v>30128000</v>
          </cell>
        </row>
        <row r="101">
          <cell r="A101">
            <v>30129000</v>
          </cell>
        </row>
        <row r="102">
          <cell r="A102">
            <v>30130000</v>
          </cell>
        </row>
        <row r="103">
          <cell r="A103">
            <v>30131000</v>
          </cell>
        </row>
        <row r="104">
          <cell r="A104">
            <v>30132000</v>
          </cell>
        </row>
        <row r="105">
          <cell r="A105">
            <v>30133000</v>
          </cell>
        </row>
        <row r="106">
          <cell r="A106">
            <v>30134000</v>
          </cell>
        </row>
        <row r="107">
          <cell r="A107">
            <v>30135000</v>
          </cell>
        </row>
        <row r="108">
          <cell r="A108">
            <v>30136000</v>
          </cell>
        </row>
        <row r="109">
          <cell r="A109">
            <v>30137000</v>
          </cell>
        </row>
        <row r="110">
          <cell r="A110">
            <v>30138000</v>
          </cell>
        </row>
        <row r="111">
          <cell r="A111">
            <v>30139000</v>
          </cell>
        </row>
        <row r="112">
          <cell r="A112">
            <v>30140000</v>
          </cell>
        </row>
        <row r="113">
          <cell r="A113">
            <v>30141000</v>
          </cell>
        </row>
        <row r="114">
          <cell r="A114">
            <v>30142000</v>
          </cell>
        </row>
        <row r="115">
          <cell r="A115">
            <v>30143000</v>
          </cell>
        </row>
        <row r="116">
          <cell r="A116">
            <v>30144000</v>
          </cell>
        </row>
        <row r="117">
          <cell r="A117">
            <v>30145000</v>
          </cell>
        </row>
        <row r="118">
          <cell r="A118">
            <v>30180000</v>
          </cell>
        </row>
        <row r="119">
          <cell r="A119">
            <v>30181000</v>
          </cell>
        </row>
        <row r="120">
          <cell r="A120">
            <v>30182000</v>
          </cell>
        </row>
        <row r="121">
          <cell r="A121">
            <v>30183000</v>
          </cell>
        </row>
        <row r="122">
          <cell r="A122">
            <v>30184000</v>
          </cell>
        </row>
        <row r="123">
          <cell r="A123">
            <v>30185000</v>
          </cell>
        </row>
        <row r="124">
          <cell r="A124">
            <v>30186000</v>
          </cell>
        </row>
        <row r="125">
          <cell r="A125">
            <v>30187000</v>
          </cell>
        </row>
        <row r="126">
          <cell r="A126">
            <v>30200000</v>
          </cell>
        </row>
        <row r="127">
          <cell r="A127">
            <v>30300000</v>
          </cell>
        </row>
        <row r="128">
          <cell r="A128">
            <v>30301000</v>
          </cell>
        </row>
        <row r="129">
          <cell r="A129">
            <v>30302000</v>
          </cell>
        </row>
        <row r="130">
          <cell r="A130">
            <v>30303000</v>
          </cell>
        </row>
        <row r="131">
          <cell r="A131">
            <v>30304000</v>
          </cell>
        </row>
        <row r="132">
          <cell r="A132">
            <v>30305000</v>
          </cell>
        </row>
        <row r="133">
          <cell r="A133">
            <v>30306000</v>
          </cell>
        </row>
        <row r="134">
          <cell r="A134">
            <v>30307000</v>
          </cell>
        </row>
        <row r="135">
          <cell r="A135">
            <v>30308000</v>
          </cell>
        </row>
        <row r="136">
          <cell r="A136">
            <v>30309000</v>
          </cell>
        </row>
        <row r="137">
          <cell r="A137">
            <v>30310000</v>
          </cell>
        </row>
        <row r="138">
          <cell r="A138">
            <v>30311000</v>
          </cell>
        </row>
        <row r="139">
          <cell r="A139">
            <v>30312000</v>
          </cell>
        </row>
        <row r="140">
          <cell r="A140">
            <v>30313000</v>
          </cell>
        </row>
        <row r="141">
          <cell r="A141">
            <v>30314000</v>
          </cell>
        </row>
        <row r="142">
          <cell r="A142">
            <v>30315000</v>
          </cell>
        </row>
        <row r="143">
          <cell r="A143">
            <v>30316000</v>
          </cell>
        </row>
        <row r="144">
          <cell r="A144">
            <v>30317000</v>
          </cell>
        </row>
        <row r="145">
          <cell r="A145">
            <v>30318000</v>
          </cell>
        </row>
        <row r="146">
          <cell r="A146">
            <v>30319000</v>
          </cell>
        </row>
        <row r="147">
          <cell r="A147">
            <v>30320000</v>
          </cell>
        </row>
        <row r="148">
          <cell r="A148">
            <v>30321000</v>
          </cell>
        </row>
        <row r="149">
          <cell r="A149">
            <v>30322000</v>
          </cell>
        </row>
        <row r="150">
          <cell r="A150">
            <v>30323000</v>
          </cell>
        </row>
        <row r="151">
          <cell r="A151">
            <v>30324000</v>
          </cell>
        </row>
        <row r="152">
          <cell r="A152">
            <v>30325000</v>
          </cell>
        </row>
        <row r="153">
          <cell r="A153">
            <v>30326000</v>
          </cell>
        </row>
        <row r="154">
          <cell r="A154">
            <v>30327000</v>
          </cell>
        </row>
        <row r="155">
          <cell r="A155">
            <v>30328000</v>
          </cell>
        </row>
        <row r="156">
          <cell r="A156">
            <v>30329000</v>
          </cell>
        </row>
        <row r="157">
          <cell r="A157">
            <v>30330000</v>
          </cell>
        </row>
        <row r="158">
          <cell r="A158">
            <v>30331000</v>
          </cell>
        </row>
        <row r="159">
          <cell r="A159">
            <v>30332000</v>
          </cell>
        </row>
        <row r="160">
          <cell r="A160">
            <v>30333000</v>
          </cell>
        </row>
        <row r="161">
          <cell r="A161">
            <v>30334000</v>
          </cell>
        </row>
        <row r="162">
          <cell r="A162">
            <v>30335000</v>
          </cell>
        </row>
        <row r="163">
          <cell r="A163">
            <v>30336000</v>
          </cell>
        </row>
        <row r="164">
          <cell r="A164">
            <v>30337000</v>
          </cell>
        </row>
        <row r="165">
          <cell r="A165">
            <v>30338000</v>
          </cell>
        </row>
        <row r="166">
          <cell r="A166">
            <v>30400000</v>
          </cell>
        </row>
        <row r="167">
          <cell r="A167">
            <v>30401000</v>
          </cell>
        </row>
        <row r="168">
          <cell r="A168">
            <v>30402000</v>
          </cell>
        </row>
        <row r="169">
          <cell r="A169">
            <v>30403000</v>
          </cell>
        </row>
        <row r="170">
          <cell r="A170">
            <v>30404000</v>
          </cell>
        </row>
        <row r="171">
          <cell r="A171">
            <v>40000000</v>
          </cell>
        </row>
        <row r="172">
          <cell r="A172">
            <v>40100000</v>
          </cell>
        </row>
        <row r="173">
          <cell r="A173">
            <v>40101000</v>
          </cell>
        </row>
        <row r="174">
          <cell r="A174">
            <v>40102000</v>
          </cell>
        </row>
        <row r="175">
          <cell r="A175">
            <v>40103000</v>
          </cell>
        </row>
        <row r="176">
          <cell r="A176">
            <v>40104000</v>
          </cell>
        </row>
        <row r="177">
          <cell r="A177">
            <v>40105000</v>
          </cell>
        </row>
        <row r="178">
          <cell r="A178">
            <v>40106000</v>
          </cell>
        </row>
        <row r="179">
          <cell r="A179">
            <v>40107000</v>
          </cell>
        </row>
        <row r="180">
          <cell r="A180">
            <v>40108000</v>
          </cell>
        </row>
        <row r="181">
          <cell r="A181">
            <v>40109000</v>
          </cell>
        </row>
        <row r="182">
          <cell r="A182">
            <v>40110000</v>
          </cell>
        </row>
        <row r="183">
          <cell r="A183">
            <v>40111000</v>
          </cell>
        </row>
        <row r="184">
          <cell r="A184">
            <v>40112000</v>
          </cell>
        </row>
        <row r="185">
          <cell r="A185">
            <v>40113000</v>
          </cell>
        </row>
        <row r="186">
          <cell r="A186">
            <v>40114000</v>
          </cell>
        </row>
        <row r="187">
          <cell r="A187">
            <v>40115000</v>
          </cell>
        </row>
        <row r="188">
          <cell r="A188">
            <v>40116000</v>
          </cell>
        </row>
        <row r="189">
          <cell r="A189">
            <v>40117000</v>
          </cell>
        </row>
        <row r="190">
          <cell r="A190">
            <v>40118000</v>
          </cell>
        </row>
        <row r="191">
          <cell r="A191">
            <v>40119000</v>
          </cell>
        </row>
        <row r="192">
          <cell r="A192">
            <v>40120000</v>
          </cell>
        </row>
        <row r="193">
          <cell r="A193">
            <v>40121000</v>
          </cell>
        </row>
        <row r="194">
          <cell r="A194">
            <v>40122000</v>
          </cell>
        </row>
        <row r="195">
          <cell r="A195">
            <v>40123000</v>
          </cell>
        </row>
        <row r="196">
          <cell r="A196">
            <v>40124000</v>
          </cell>
        </row>
        <row r="197">
          <cell r="A197">
            <v>40125000</v>
          </cell>
        </row>
        <row r="198">
          <cell r="A198">
            <v>40126000</v>
          </cell>
        </row>
        <row r="199">
          <cell r="A199">
            <v>40127000</v>
          </cell>
        </row>
        <row r="200">
          <cell r="A200">
            <v>40128000</v>
          </cell>
        </row>
        <row r="201">
          <cell r="A201">
            <v>40129000</v>
          </cell>
        </row>
        <row r="202">
          <cell r="A202">
            <v>40130000</v>
          </cell>
        </row>
        <row r="203">
          <cell r="A203">
            <v>40131000</v>
          </cell>
        </row>
        <row r="204">
          <cell r="A204">
            <v>40132000</v>
          </cell>
        </row>
        <row r="205">
          <cell r="A205">
            <v>40133000</v>
          </cell>
        </row>
        <row r="206">
          <cell r="A206">
            <v>40134000</v>
          </cell>
        </row>
        <row r="207">
          <cell r="A207">
            <v>40135000</v>
          </cell>
        </row>
        <row r="208">
          <cell r="A208">
            <v>40136000</v>
          </cell>
        </row>
        <row r="209">
          <cell r="A209">
            <v>40137000</v>
          </cell>
        </row>
        <row r="210">
          <cell r="A210">
            <v>40138000</v>
          </cell>
        </row>
        <row r="211">
          <cell r="A211">
            <v>40139000</v>
          </cell>
        </row>
        <row r="212">
          <cell r="A212">
            <v>40140000</v>
          </cell>
        </row>
        <row r="213">
          <cell r="A213">
            <v>40141000</v>
          </cell>
        </row>
        <row r="214">
          <cell r="A214">
            <v>40142000</v>
          </cell>
        </row>
        <row r="215">
          <cell r="A215">
            <v>40143000</v>
          </cell>
        </row>
        <row r="216">
          <cell r="A216">
            <v>40144000</v>
          </cell>
        </row>
        <row r="217">
          <cell r="A217">
            <v>40145000</v>
          </cell>
        </row>
        <row r="218">
          <cell r="A218">
            <v>40146000</v>
          </cell>
        </row>
        <row r="219">
          <cell r="A219">
            <v>40147000</v>
          </cell>
        </row>
        <row r="220">
          <cell r="A220">
            <v>40148000</v>
          </cell>
        </row>
        <row r="221">
          <cell r="A221">
            <v>40149000</v>
          </cell>
        </row>
        <row r="222">
          <cell r="A222">
            <v>40150000</v>
          </cell>
        </row>
        <row r="223">
          <cell r="A223">
            <v>40151000</v>
          </cell>
        </row>
        <row r="224">
          <cell r="A224">
            <v>40152000</v>
          </cell>
        </row>
        <row r="225">
          <cell r="A225">
            <v>40153000</v>
          </cell>
        </row>
        <row r="226">
          <cell r="A226">
            <v>40180000</v>
          </cell>
        </row>
        <row r="227">
          <cell r="A227">
            <v>40181000</v>
          </cell>
        </row>
        <row r="228">
          <cell r="A228">
            <v>40182000</v>
          </cell>
        </row>
        <row r="229">
          <cell r="A229">
            <v>40183000</v>
          </cell>
        </row>
        <row r="230">
          <cell r="A230">
            <v>40184000</v>
          </cell>
        </row>
        <row r="231">
          <cell r="A231">
            <v>40185000</v>
          </cell>
        </row>
        <row r="232">
          <cell r="A232">
            <v>40186000</v>
          </cell>
        </row>
        <row r="233">
          <cell r="A233">
            <v>40187000</v>
          </cell>
        </row>
        <row r="234">
          <cell r="A234">
            <v>40200000</v>
          </cell>
        </row>
        <row r="235">
          <cell r="A235">
            <v>40300000</v>
          </cell>
        </row>
        <row r="236">
          <cell r="A236">
            <v>40301000</v>
          </cell>
        </row>
        <row r="237">
          <cell r="A237">
            <v>40302000</v>
          </cell>
        </row>
        <row r="238">
          <cell r="A238">
            <v>40303000</v>
          </cell>
        </row>
        <row r="239">
          <cell r="A239">
            <v>40304000</v>
          </cell>
        </row>
        <row r="240">
          <cell r="A240">
            <v>40305000</v>
          </cell>
        </row>
        <row r="241">
          <cell r="A241">
            <v>40306000</v>
          </cell>
        </row>
        <row r="242">
          <cell r="A242">
            <v>40307000</v>
          </cell>
        </row>
        <row r="243">
          <cell r="A243">
            <v>40308000</v>
          </cell>
        </row>
        <row r="244">
          <cell r="A244">
            <v>40309000</v>
          </cell>
        </row>
        <row r="245">
          <cell r="A245">
            <v>40310000</v>
          </cell>
        </row>
        <row r="246">
          <cell r="A246">
            <v>40311000</v>
          </cell>
        </row>
        <row r="247">
          <cell r="A247">
            <v>40312000</v>
          </cell>
        </row>
        <row r="248">
          <cell r="A248">
            <v>40313000</v>
          </cell>
        </row>
        <row r="249">
          <cell r="A249">
            <v>40314000</v>
          </cell>
        </row>
        <row r="250">
          <cell r="A250">
            <v>40315000</v>
          </cell>
        </row>
        <row r="251">
          <cell r="A251">
            <v>40316000</v>
          </cell>
        </row>
        <row r="252">
          <cell r="A252">
            <v>40317000</v>
          </cell>
        </row>
        <row r="253">
          <cell r="A253">
            <v>40318000</v>
          </cell>
        </row>
        <row r="254">
          <cell r="A254">
            <v>40319000</v>
          </cell>
        </row>
        <row r="255">
          <cell r="A255">
            <v>40320000</v>
          </cell>
        </row>
        <row r="256">
          <cell r="A256">
            <v>40321000</v>
          </cell>
        </row>
        <row r="257">
          <cell r="A257">
            <v>40322000</v>
          </cell>
        </row>
        <row r="258">
          <cell r="A258">
            <v>40323000</v>
          </cell>
        </row>
        <row r="259">
          <cell r="A259">
            <v>40324000</v>
          </cell>
        </row>
        <row r="260">
          <cell r="A260">
            <v>40325000</v>
          </cell>
        </row>
        <row r="261">
          <cell r="A261">
            <v>40326000</v>
          </cell>
        </row>
        <row r="262">
          <cell r="A262">
            <v>40327000</v>
          </cell>
        </row>
        <row r="263">
          <cell r="A263">
            <v>40328000</v>
          </cell>
        </row>
        <row r="264">
          <cell r="A264">
            <v>40329000</v>
          </cell>
        </row>
        <row r="265">
          <cell r="A265">
            <v>40330000</v>
          </cell>
        </row>
        <row r="266">
          <cell r="A266">
            <v>40331000</v>
          </cell>
        </row>
        <row r="267">
          <cell r="A267">
            <v>40332000</v>
          </cell>
        </row>
        <row r="268">
          <cell r="A268">
            <v>40333000</v>
          </cell>
        </row>
        <row r="269">
          <cell r="A269">
            <v>40334000</v>
          </cell>
        </row>
        <row r="270">
          <cell r="A270">
            <v>40335000</v>
          </cell>
        </row>
        <row r="271">
          <cell r="A271">
            <v>40336000</v>
          </cell>
        </row>
        <row r="272">
          <cell r="A272">
            <v>40337000</v>
          </cell>
        </row>
        <row r="273">
          <cell r="A273">
            <v>40338000</v>
          </cell>
        </row>
        <row r="274">
          <cell r="A274">
            <v>40339000</v>
          </cell>
        </row>
        <row r="275">
          <cell r="A275">
            <v>40400000</v>
          </cell>
        </row>
        <row r="276">
          <cell r="A276">
            <v>40401000</v>
          </cell>
        </row>
        <row r="277">
          <cell r="A277">
            <v>40402000</v>
          </cell>
        </row>
        <row r="278">
          <cell r="A278">
            <v>40403000</v>
          </cell>
        </row>
        <row r="279">
          <cell r="A279">
            <v>40404000</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HU1021"/>
  <sheetViews>
    <sheetView tabSelected="1" view="pageBreakPreview" zoomScale="59" zoomScaleNormal="75" zoomScaleSheetLayoutView="59" workbookViewId="0">
      <selection activeCell="B1" sqref="B1:O2"/>
    </sheetView>
  </sheetViews>
  <sheetFormatPr defaultColWidth="9.140625" defaultRowHeight="209.25" customHeight="1"/>
  <cols>
    <col min="1" max="1" width="9.140625" style="5"/>
    <col min="2" max="2" width="8.5703125" style="136" customWidth="1"/>
    <col min="3" max="3" width="49.42578125" style="1" customWidth="1"/>
    <col min="4" max="4" width="15.85546875" style="4" customWidth="1"/>
    <col min="5" max="5" width="15.28515625" style="4" customWidth="1"/>
    <col min="6" max="6" width="78.5703125" style="104" customWidth="1"/>
    <col min="7" max="7" width="17.42578125" style="4" customWidth="1"/>
    <col min="8" max="8" width="20" style="4" customWidth="1"/>
    <col min="9" max="10" width="18.85546875" style="137" customWidth="1"/>
    <col min="11" max="11" width="19.28515625" style="137" customWidth="1"/>
    <col min="12" max="12" width="20.85546875" style="137" customWidth="1"/>
    <col min="13" max="13" width="21.28515625" style="137" customWidth="1"/>
    <col min="14" max="14" width="19.85546875" style="137" customWidth="1"/>
    <col min="15" max="15" width="63.28515625" style="104" customWidth="1"/>
    <col min="16" max="16" width="18.42578125" style="5" customWidth="1"/>
    <col min="17" max="17" width="17.85546875" style="12" customWidth="1"/>
    <col min="18" max="18" width="18.7109375" style="12" customWidth="1"/>
    <col min="19" max="19" width="18.85546875" style="12" customWidth="1"/>
    <col min="20" max="20" width="19.28515625" style="12" customWidth="1"/>
    <col min="21" max="21" width="18.28515625" style="12" customWidth="1"/>
    <col min="22" max="22" width="18.85546875" style="12" customWidth="1"/>
    <col min="23" max="23" width="21.140625" style="5" customWidth="1"/>
    <col min="24" max="24" width="18.140625" style="5" customWidth="1"/>
    <col min="25" max="25" width="21" style="5" customWidth="1"/>
    <col min="26" max="26" width="19.28515625" style="5" customWidth="1"/>
    <col min="27" max="29" width="19.42578125" style="5" customWidth="1"/>
    <col min="30" max="30" width="21" style="5" customWidth="1"/>
    <col min="31" max="31" width="20" style="5" customWidth="1"/>
    <col min="32" max="32" width="17.85546875" style="5" customWidth="1"/>
    <col min="33" max="33" width="17.28515625" style="5" customWidth="1"/>
    <col min="34" max="34" width="17.5703125" style="5" customWidth="1"/>
    <col min="35" max="35" width="19.140625" style="5" customWidth="1"/>
    <col min="36" max="36" width="20.28515625" style="5" customWidth="1"/>
    <col min="37" max="37" width="19" style="5" customWidth="1"/>
    <col min="38" max="38" width="20" style="5" customWidth="1"/>
    <col min="39" max="39" width="18.42578125" style="5" customWidth="1"/>
    <col min="40" max="40" width="18.28515625" style="5" customWidth="1"/>
    <col min="41" max="41" width="17.42578125" style="5" customWidth="1"/>
    <col min="42" max="42" width="17.28515625" style="5" customWidth="1"/>
    <col min="43" max="43" width="17.42578125" style="5" customWidth="1"/>
    <col min="44" max="16384" width="9.140625" style="5"/>
  </cols>
  <sheetData>
    <row r="1" spans="2:229" s="134" customFormat="1" ht="51" customHeight="1">
      <c r="B1" s="402" t="s">
        <v>522</v>
      </c>
      <c r="C1" s="403"/>
      <c r="D1" s="403"/>
      <c r="E1" s="403"/>
      <c r="F1" s="403"/>
      <c r="G1" s="403"/>
      <c r="H1" s="403"/>
      <c r="I1" s="403"/>
      <c r="J1" s="403"/>
      <c r="K1" s="403"/>
      <c r="L1" s="403"/>
      <c r="M1" s="403"/>
      <c r="N1" s="403"/>
      <c r="O1" s="403"/>
      <c r="P1" s="131"/>
      <c r="Q1" s="132"/>
      <c r="R1" s="132"/>
      <c r="S1" s="132"/>
      <c r="T1" s="132"/>
      <c r="U1" s="132"/>
      <c r="V1" s="132"/>
      <c r="W1" s="131"/>
      <c r="X1" s="133"/>
      <c r="Y1" s="131"/>
      <c r="Z1" s="131"/>
      <c r="AA1" s="131"/>
      <c r="AB1" s="131"/>
      <c r="AC1" s="131"/>
      <c r="AD1" s="131"/>
      <c r="AE1" s="131"/>
      <c r="AF1" s="133"/>
      <c r="AG1" s="133"/>
      <c r="AH1" s="133"/>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c r="GJ1" s="131"/>
      <c r="GK1" s="131"/>
      <c r="GL1" s="131"/>
      <c r="GM1" s="131"/>
      <c r="GN1" s="131"/>
      <c r="GO1" s="131"/>
      <c r="GP1" s="131"/>
      <c r="GQ1" s="131"/>
      <c r="GR1" s="131"/>
      <c r="GS1" s="131"/>
      <c r="GT1" s="131"/>
      <c r="GU1" s="131"/>
      <c r="GV1" s="131"/>
      <c r="GW1" s="131"/>
      <c r="GX1" s="131"/>
      <c r="GY1" s="131"/>
      <c r="GZ1" s="131"/>
      <c r="HA1" s="131"/>
      <c r="HB1" s="131"/>
      <c r="HC1" s="131"/>
      <c r="HD1" s="131"/>
      <c r="HE1" s="131"/>
      <c r="HF1" s="131"/>
      <c r="HG1" s="131"/>
      <c r="HH1" s="131"/>
      <c r="HI1" s="131"/>
      <c r="HJ1" s="131"/>
      <c r="HK1" s="131"/>
      <c r="HL1" s="131"/>
      <c r="HM1" s="131"/>
      <c r="HN1" s="131"/>
      <c r="HO1" s="131"/>
      <c r="HP1" s="131"/>
      <c r="HQ1" s="131"/>
      <c r="HR1" s="131"/>
      <c r="HS1" s="131"/>
      <c r="HT1" s="131"/>
      <c r="HU1" s="131"/>
    </row>
    <row r="2" spans="2:229" s="134" customFormat="1" ht="11.25" hidden="1" customHeight="1">
      <c r="B2" s="404"/>
      <c r="C2" s="404"/>
      <c r="D2" s="404"/>
      <c r="E2" s="404"/>
      <c r="F2" s="404"/>
      <c r="G2" s="404"/>
      <c r="H2" s="404"/>
      <c r="I2" s="404"/>
      <c r="J2" s="404"/>
      <c r="K2" s="404"/>
      <c r="L2" s="404"/>
      <c r="M2" s="404"/>
      <c r="N2" s="404"/>
      <c r="O2" s="404"/>
      <c r="P2" s="131"/>
      <c r="Q2" s="132"/>
      <c r="R2" s="132"/>
      <c r="S2" s="132"/>
      <c r="T2" s="132"/>
      <c r="U2" s="132"/>
      <c r="V2" s="132"/>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c r="DJ2" s="131"/>
      <c r="DK2" s="131"/>
      <c r="DL2" s="131"/>
      <c r="DM2" s="131"/>
      <c r="DN2" s="131"/>
      <c r="DO2" s="131"/>
      <c r="DP2" s="131"/>
      <c r="DQ2" s="131"/>
      <c r="DR2" s="131"/>
      <c r="DS2" s="131"/>
      <c r="DT2" s="131"/>
      <c r="DU2" s="131"/>
      <c r="DV2" s="131"/>
      <c r="DW2" s="131"/>
      <c r="DX2" s="131"/>
      <c r="DY2" s="131"/>
      <c r="DZ2" s="131"/>
      <c r="EA2" s="131"/>
      <c r="EB2" s="131"/>
      <c r="EC2" s="131"/>
      <c r="ED2" s="131"/>
      <c r="EE2" s="131"/>
      <c r="EF2" s="131"/>
      <c r="EG2" s="131"/>
      <c r="EH2" s="131"/>
      <c r="EI2" s="131"/>
      <c r="EJ2" s="131"/>
      <c r="EK2" s="131"/>
      <c r="EL2" s="131"/>
      <c r="EM2" s="131"/>
      <c r="EN2" s="131"/>
      <c r="EO2" s="131"/>
      <c r="EP2" s="131"/>
      <c r="EQ2" s="131"/>
      <c r="ER2" s="131"/>
      <c r="ES2" s="131"/>
      <c r="ET2" s="131"/>
      <c r="EU2" s="131"/>
      <c r="EV2" s="131"/>
      <c r="EW2" s="131"/>
      <c r="EX2" s="131"/>
      <c r="EY2" s="131"/>
      <c r="EZ2" s="131"/>
      <c r="FA2" s="131"/>
      <c r="FB2" s="131"/>
      <c r="FC2" s="131"/>
      <c r="FD2" s="131"/>
      <c r="FE2" s="131"/>
      <c r="FF2" s="131"/>
      <c r="FG2" s="131"/>
      <c r="FH2" s="131"/>
      <c r="FI2" s="131"/>
      <c r="FJ2" s="131"/>
      <c r="FK2" s="131"/>
      <c r="FL2" s="131"/>
      <c r="FM2" s="131"/>
      <c r="FN2" s="131"/>
      <c r="FO2" s="131"/>
      <c r="FP2" s="131"/>
      <c r="FQ2" s="131"/>
      <c r="FR2" s="131"/>
      <c r="FS2" s="131"/>
      <c r="FT2" s="131"/>
      <c r="FU2" s="131"/>
      <c r="FV2" s="131"/>
      <c r="FW2" s="131"/>
      <c r="FX2" s="131"/>
      <c r="FY2" s="131"/>
      <c r="FZ2" s="131"/>
      <c r="GA2" s="131"/>
      <c r="GB2" s="131"/>
      <c r="GC2" s="131"/>
      <c r="GD2" s="131"/>
      <c r="GE2" s="131"/>
      <c r="GF2" s="131"/>
      <c r="GG2" s="131"/>
      <c r="GH2" s="131"/>
      <c r="GI2" s="131"/>
      <c r="GJ2" s="131"/>
      <c r="GK2" s="131"/>
      <c r="GL2" s="131"/>
      <c r="GM2" s="131"/>
      <c r="GN2" s="131"/>
      <c r="GO2" s="131"/>
      <c r="GP2" s="131"/>
      <c r="GQ2" s="131"/>
      <c r="GR2" s="131"/>
      <c r="GS2" s="131"/>
      <c r="GT2" s="131"/>
      <c r="GU2" s="131"/>
      <c r="GV2" s="131"/>
      <c r="GW2" s="131"/>
      <c r="GX2" s="131"/>
      <c r="GY2" s="131"/>
      <c r="GZ2" s="131"/>
      <c r="HA2" s="131"/>
      <c r="HB2" s="131"/>
      <c r="HC2" s="131"/>
      <c r="HD2" s="131"/>
      <c r="HE2" s="131"/>
      <c r="HF2" s="131"/>
      <c r="HG2" s="131"/>
      <c r="HH2" s="131"/>
      <c r="HI2" s="131"/>
      <c r="HJ2" s="131"/>
      <c r="HK2" s="131"/>
      <c r="HL2" s="131"/>
      <c r="HM2" s="131"/>
      <c r="HN2" s="131"/>
      <c r="HO2" s="131"/>
      <c r="HP2" s="131"/>
      <c r="HQ2" s="131"/>
      <c r="HR2" s="131"/>
      <c r="HS2" s="131"/>
      <c r="HT2" s="131"/>
      <c r="HU2" s="131"/>
    </row>
    <row r="3" spans="2:229" s="2" customFormat="1" ht="24" customHeight="1">
      <c r="B3" s="266" t="s">
        <v>52</v>
      </c>
      <c r="C3" s="266"/>
      <c r="D3" s="266"/>
      <c r="E3" s="266" t="s">
        <v>523</v>
      </c>
      <c r="F3" s="266" t="s">
        <v>524</v>
      </c>
      <c r="G3" s="266"/>
      <c r="H3" s="266"/>
      <c r="I3" s="364" t="s">
        <v>521</v>
      </c>
      <c r="J3" s="364"/>
      <c r="K3" s="364"/>
      <c r="L3" s="364"/>
      <c r="M3" s="364"/>
      <c r="N3" s="364"/>
      <c r="O3" s="266" t="s">
        <v>53</v>
      </c>
      <c r="Q3" s="11"/>
      <c r="R3" s="11"/>
      <c r="S3" s="11"/>
      <c r="T3" s="11"/>
      <c r="U3" s="11"/>
      <c r="V3" s="11"/>
    </row>
    <row r="4" spans="2:229" s="2" customFormat="1" ht="19.5" customHeight="1">
      <c r="B4" s="266"/>
      <c r="C4" s="266"/>
      <c r="D4" s="266"/>
      <c r="E4" s="266"/>
      <c r="F4" s="266"/>
      <c r="G4" s="266"/>
      <c r="H4" s="266"/>
      <c r="I4" s="364" t="s">
        <v>1187</v>
      </c>
      <c r="J4" s="364"/>
      <c r="K4" s="364" t="s">
        <v>1591</v>
      </c>
      <c r="L4" s="364" t="s">
        <v>1592</v>
      </c>
      <c r="M4" s="364" t="s">
        <v>148</v>
      </c>
      <c r="N4" s="364"/>
      <c r="O4" s="266"/>
      <c r="Q4" s="11"/>
      <c r="R4" s="19"/>
      <c r="S4" s="11"/>
      <c r="T4" s="11"/>
      <c r="U4" s="11"/>
      <c r="V4" s="11"/>
      <c r="X4" s="19"/>
    </row>
    <row r="5" spans="2:229" s="2" customFormat="1" ht="44.25" customHeight="1">
      <c r="B5" s="266"/>
      <c r="C5" s="266"/>
      <c r="D5" s="266"/>
      <c r="E5" s="266"/>
      <c r="F5" s="114" t="s">
        <v>97</v>
      </c>
      <c r="G5" s="114" t="s">
        <v>525</v>
      </c>
      <c r="H5" s="114" t="s">
        <v>527</v>
      </c>
      <c r="I5" s="124" t="s">
        <v>76</v>
      </c>
      <c r="J5" s="124" t="s">
        <v>51</v>
      </c>
      <c r="K5" s="364"/>
      <c r="L5" s="364"/>
      <c r="M5" s="124" t="s">
        <v>1593</v>
      </c>
      <c r="N5" s="124" t="s">
        <v>1594</v>
      </c>
      <c r="O5" s="266"/>
      <c r="Q5" s="11"/>
      <c r="R5" s="11"/>
      <c r="S5" s="11"/>
      <c r="T5" s="11"/>
      <c r="U5" s="11"/>
      <c r="V5" s="11"/>
      <c r="X5" s="19"/>
      <c r="Z5" s="19"/>
      <c r="AC5" s="19"/>
      <c r="AD5" s="19"/>
      <c r="AE5" s="19"/>
      <c r="AF5" s="19"/>
      <c r="AG5" s="19"/>
      <c r="AH5" s="19"/>
    </row>
    <row r="6" spans="2:229" s="4" customFormat="1" ht="20.25" customHeight="1">
      <c r="B6" s="118" t="s">
        <v>526</v>
      </c>
      <c r="C6" s="116">
        <v>2</v>
      </c>
      <c r="D6" s="116">
        <v>3</v>
      </c>
      <c r="E6" s="116">
        <v>4</v>
      </c>
      <c r="F6" s="116">
        <v>5</v>
      </c>
      <c r="G6" s="116">
        <v>6</v>
      </c>
      <c r="H6" s="116">
        <v>7</v>
      </c>
      <c r="I6" s="116">
        <v>8</v>
      </c>
      <c r="J6" s="116">
        <v>9</v>
      </c>
      <c r="K6" s="116">
        <v>10</v>
      </c>
      <c r="L6" s="116">
        <v>11</v>
      </c>
      <c r="M6" s="116">
        <v>12</v>
      </c>
      <c r="N6" s="116">
        <v>13</v>
      </c>
      <c r="O6" s="116">
        <v>14</v>
      </c>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row>
    <row r="7" spans="2:229" s="6" customFormat="1" ht="58.5" customHeight="1">
      <c r="B7" s="122"/>
      <c r="C7" s="138" t="s">
        <v>149</v>
      </c>
      <c r="D7" s="53" t="s">
        <v>724</v>
      </c>
      <c r="E7" s="116"/>
      <c r="F7" s="139"/>
      <c r="G7" s="116"/>
      <c r="H7" s="116"/>
      <c r="I7" s="98">
        <f t="shared" ref="I7:N7" si="0">I8+I576+I769+I910</f>
        <v>23681898590.07</v>
      </c>
      <c r="J7" s="98">
        <f t="shared" si="0"/>
        <v>22431939458.929996</v>
      </c>
      <c r="K7" s="98">
        <f t="shared" si="0"/>
        <v>24713375226.599998</v>
      </c>
      <c r="L7" s="98">
        <f t="shared" si="0"/>
        <v>18751536012.09</v>
      </c>
      <c r="M7" s="98">
        <f t="shared" si="0"/>
        <v>17782588204.439999</v>
      </c>
      <c r="N7" s="98">
        <f t="shared" si="0"/>
        <v>18891260148.060001</v>
      </c>
      <c r="O7" s="127" t="s">
        <v>1637</v>
      </c>
      <c r="P7" s="9"/>
      <c r="Q7" s="9"/>
      <c r="R7" s="9"/>
      <c r="S7" s="9"/>
      <c r="T7" s="9"/>
      <c r="U7" s="9"/>
      <c r="V7" s="31"/>
      <c r="W7" s="9"/>
      <c r="X7" s="9"/>
      <c r="Y7" s="9"/>
      <c r="Z7" s="9"/>
      <c r="AA7" s="9"/>
      <c r="AB7" s="9"/>
      <c r="AC7" s="5"/>
      <c r="AD7" s="5"/>
      <c r="AE7" s="5"/>
      <c r="AF7" s="5"/>
      <c r="AG7" s="5"/>
      <c r="AH7" s="5"/>
      <c r="AI7" s="9"/>
      <c r="AJ7" s="9"/>
      <c r="AK7" s="9"/>
      <c r="AL7" s="9"/>
      <c r="AM7" s="9"/>
      <c r="AN7" s="9"/>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row>
    <row r="8" spans="2:229" s="6" customFormat="1" ht="44.25" customHeight="1">
      <c r="B8" s="232" t="s">
        <v>14</v>
      </c>
      <c r="C8" s="238" t="s">
        <v>150</v>
      </c>
      <c r="D8" s="236" t="s">
        <v>723</v>
      </c>
      <c r="E8" s="234" t="s">
        <v>220</v>
      </c>
      <c r="F8" s="140" t="s">
        <v>107</v>
      </c>
      <c r="G8" s="117" t="s">
        <v>187</v>
      </c>
      <c r="H8" s="117" t="s">
        <v>1189</v>
      </c>
      <c r="I8" s="242">
        <f t="shared" ref="I8:N8" si="1">I10+I65+I82+I117+I138+I163+I191+I194+I200+I207+I318+I333+I363+I377+I421+I427+I436+I444+I478+I486+I495+I508+I521+I543+I558+I567+I572</f>
        <v>14429650537.449999</v>
      </c>
      <c r="J8" s="242">
        <f t="shared" si="1"/>
        <v>13427907159.059998</v>
      </c>
      <c r="K8" s="242">
        <f t="shared" si="1"/>
        <v>14458084500.309999</v>
      </c>
      <c r="L8" s="242">
        <f t="shared" si="1"/>
        <v>9606459891.75</v>
      </c>
      <c r="M8" s="242">
        <f t="shared" si="1"/>
        <v>9784313388.2299995</v>
      </c>
      <c r="N8" s="242">
        <f t="shared" si="1"/>
        <v>10895246379.440001</v>
      </c>
      <c r="O8" s="240"/>
      <c r="P8" s="5"/>
      <c r="Q8" s="9"/>
      <c r="R8" s="9"/>
      <c r="S8" s="9"/>
      <c r="T8" s="9"/>
      <c r="U8" s="9"/>
      <c r="V8" s="9"/>
      <c r="W8" s="5"/>
      <c r="X8" s="9"/>
      <c r="Y8" s="9"/>
      <c r="Z8" s="9"/>
      <c r="AA8" s="9"/>
      <c r="AB8" s="9"/>
      <c r="AC8" s="9"/>
      <c r="AD8" s="9"/>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row>
    <row r="9" spans="2:229" s="6" customFormat="1" ht="45" customHeight="1">
      <c r="B9" s="233"/>
      <c r="C9" s="239"/>
      <c r="D9" s="237"/>
      <c r="E9" s="235"/>
      <c r="F9" s="212" t="s">
        <v>1226</v>
      </c>
      <c r="G9" s="211" t="s">
        <v>1663</v>
      </c>
      <c r="H9" s="211" t="s">
        <v>1586</v>
      </c>
      <c r="I9" s="243"/>
      <c r="J9" s="243"/>
      <c r="K9" s="243"/>
      <c r="L9" s="243"/>
      <c r="M9" s="243"/>
      <c r="N9" s="243"/>
      <c r="O9" s="241"/>
      <c r="P9" s="5"/>
      <c r="Q9" s="9"/>
      <c r="R9" s="9"/>
      <c r="S9" s="9"/>
      <c r="T9" s="9"/>
      <c r="U9" s="9"/>
      <c r="V9" s="9"/>
      <c r="W9" s="5"/>
      <c r="X9" s="9"/>
      <c r="Y9" s="9"/>
      <c r="Z9" s="9"/>
      <c r="AA9" s="9"/>
      <c r="AB9" s="9"/>
      <c r="AC9" s="9"/>
      <c r="AD9" s="9"/>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row>
    <row r="10" spans="2:229" s="6" customFormat="1" ht="38.25" customHeight="1">
      <c r="B10" s="294" t="s">
        <v>78</v>
      </c>
      <c r="C10" s="280" t="s">
        <v>16</v>
      </c>
      <c r="D10" s="322" t="s">
        <v>151</v>
      </c>
      <c r="E10" s="430" t="s">
        <v>1155</v>
      </c>
      <c r="F10" s="139" t="s">
        <v>111</v>
      </c>
      <c r="G10" s="116" t="s">
        <v>256</v>
      </c>
      <c r="H10" s="116" t="s">
        <v>1189</v>
      </c>
      <c r="I10" s="365">
        <f t="shared" ref="I10:N10" si="2">I14+I19+I27+I32+I41+I43+I45+I61+I58</f>
        <v>179313457.36000004</v>
      </c>
      <c r="J10" s="365">
        <f t="shared" si="2"/>
        <v>173160190.92000002</v>
      </c>
      <c r="K10" s="365">
        <f t="shared" si="2"/>
        <v>166381504.24000001</v>
      </c>
      <c r="L10" s="365">
        <f t="shared" si="2"/>
        <v>73880800</v>
      </c>
      <c r="M10" s="365">
        <f t="shared" si="2"/>
        <v>68250600</v>
      </c>
      <c r="N10" s="365">
        <f t="shared" si="2"/>
        <v>70052200</v>
      </c>
      <c r="O10" s="244"/>
      <c r="Q10" s="27"/>
      <c r="R10" s="27"/>
      <c r="S10" s="27"/>
      <c r="T10" s="27"/>
      <c r="U10" s="27"/>
      <c r="V10" s="31"/>
      <c r="W10" s="9"/>
      <c r="X10" s="9"/>
      <c r="Y10" s="9"/>
      <c r="Z10" s="9"/>
      <c r="AA10" s="9"/>
      <c r="AB10" s="9"/>
      <c r="AC10" s="5"/>
      <c r="AD10" s="5"/>
      <c r="AE10" s="5"/>
      <c r="AF10" s="5"/>
      <c r="AG10" s="5"/>
      <c r="AH10" s="5"/>
      <c r="AI10" s="36"/>
      <c r="AJ10" s="36"/>
      <c r="AK10" s="36"/>
      <c r="AL10" s="36"/>
      <c r="AM10" s="36"/>
      <c r="AN10" s="36"/>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row>
    <row r="11" spans="2:229" s="6" customFormat="1" ht="33" customHeight="1">
      <c r="B11" s="299"/>
      <c r="C11" s="281"/>
      <c r="D11" s="323"/>
      <c r="E11" s="431"/>
      <c r="F11" s="139" t="s">
        <v>1226</v>
      </c>
      <c r="G11" s="116" t="s">
        <v>1663</v>
      </c>
      <c r="H11" s="44" t="s">
        <v>1586</v>
      </c>
      <c r="I11" s="366"/>
      <c r="J11" s="366"/>
      <c r="K11" s="366"/>
      <c r="L11" s="366"/>
      <c r="M11" s="366"/>
      <c r="N11" s="366"/>
      <c r="O11" s="245"/>
      <c r="Q11" s="27"/>
      <c r="R11" s="27"/>
      <c r="S11" s="27"/>
      <c r="T11" s="27"/>
      <c r="U11" s="27"/>
      <c r="V11" s="31"/>
      <c r="W11" s="9"/>
      <c r="X11" s="9"/>
      <c r="Y11" s="9"/>
      <c r="Z11" s="9"/>
      <c r="AA11" s="9"/>
      <c r="AB11" s="9"/>
      <c r="AC11" s="5"/>
      <c r="AD11" s="5"/>
      <c r="AE11" s="5"/>
      <c r="AF11" s="5"/>
      <c r="AG11" s="5"/>
      <c r="AH11" s="5"/>
      <c r="AI11" s="36"/>
      <c r="AJ11" s="36"/>
      <c r="AK11" s="36"/>
      <c r="AL11" s="36"/>
      <c r="AM11" s="36"/>
      <c r="AN11" s="36"/>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row>
    <row r="12" spans="2:229" s="6" customFormat="1" ht="48" customHeight="1">
      <c r="B12" s="299"/>
      <c r="C12" s="281"/>
      <c r="D12" s="323"/>
      <c r="E12" s="431"/>
      <c r="F12" s="139" t="s">
        <v>615</v>
      </c>
      <c r="G12" s="116" t="s">
        <v>1</v>
      </c>
      <c r="H12" s="116" t="s">
        <v>321</v>
      </c>
      <c r="I12" s="366"/>
      <c r="J12" s="366"/>
      <c r="K12" s="366"/>
      <c r="L12" s="366"/>
      <c r="M12" s="366"/>
      <c r="N12" s="366"/>
      <c r="O12" s="245"/>
      <c r="P12" s="5"/>
      <c r="Q12" s="9"/>
      <c r="R12" s="9"/>
      <c r="S12" s="9"/>
      <c r="T12" s="9"/>
      <c r="U12" s="9"/>
      <c r="V12" s="31"/>
      <c r="W12" s="9"/>
      <c r="X12" s="9"/>
      <c r="Y12" s="9"/>
      <c r="Z12" s="9"/>
      <c r="AA12" s="9"/>
      <c r="AB12" s="9"/>
      <c r="AC12" s="33"/>
      <c r="AD12" s="33"/>
      <c r="AE12" s="33"/>
      <c r="AF12" s="33"/>
      <c r="AG12" s="33"/>
      <c r="AH12" s="33"/>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row>
    <row r="13" spans="2:229" s="6" customFormat="1" ht="23.1" customHeight="1">
      <c r="B13" s="299"/>
      <c r="C13" s="281"/>
      <c r="D13" s="324"/>
      <c r="E13" s="432"/>
      <c r="F13" s="141" t="s">
        <v>63</v>
      </c>
      <c r="G13" s="59"/>
      <c r="H13" s="59"/>
      <c r="I13" s="367"/>
      <c r="J13" s="367"/>
      <c r="K13" s="367"/>
      <c r="L13" s="367"/>
      <c r="M13" s="367"/>
      <c r="N13" s="367"/>
      <c r="O13" s="246"/>
      <c r="P13" s="5"/>
      <c r="Q13" s="12"/>
      <c r="R13" s="12"/>
      <c r="S13" s="12"/>
      <c r="T13" s="12"/>
      <c r="U13" s="12"/>
      <c r="V13" s="32"/>
      <c r="W13" s="9"/>
      <c r="X13" s="9"/>
      <c r="Y13" s="9"/>
      <c r="Z13" s="9"/>
      <c r="AA13" s="9"/>
      <c r="AB13" s="9"/>
      <c r="AC13" s="33"/>
      <c r="AI13" s="36"/>
      <c r="AJ13" s="36"/>
      <c r="AK13" s="36"/>
      <c r="AL13" s="36"/>
      <c r="AM13" s="36"/>
      <c r="AN13" s="36"/>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5"/>
      <c r="CH13" s="5"/>
      <c r="CI13" s="5"/>
      <c r="CJ13" s="5"/>
      <c r="CK13" s="5"/>
      <c r="CL13" s="5"/>
      <c r="CM13" s="5"/>
      <c r="CN13" s="5"/>
      <c r="CO13" s="5"/>
      <c r="CP13" s="5"/>
      <c r="CQ13" s="5"/>
      <c r="CR13" s="5"/>
      <c r="CS13" s="5"/>
      <c r="CT13" s="5"/>
      <c r="CU13" s="5"/>
      <c r="CV13" s="5"/>
      <c r="CW13" s="5"/>
      <c r="CX13" s="5"/>
      <c r="CY13" s="5"/>
      <c r="CZ13" s="5"/>
      <c r="DA13" s="5"/>
      <c r="DB13" s="5"/>
      <c r="DC13" s="5"/>
      <c r="DD13" s="5"/>
      <c r="DE13" s="5"/>
      <c r="DF13" s="5"/>
      <c r="DG13" s="5"/>
      <c r="DH13" s="5"/>
      <c r="DI13" s="5"/>
      <c r="DJ13" s="5"/>
      <c r="DK13" s="5"/>
      <c r="DL13" s="5"/>
      <c r="DM13" s="5"/>
      <c r="DN13" s="5"/>
      <c r="DO13" s="5"/>
      <c r="DP13" s="5"/>
      <c r="DQ13" s="5"/>
      <c r="DR13" s="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c r="EW13" s="5"/>
      <c r="EX13" s="5"/>
      <c r="EY13" s="5"/>
      <c r="EZ13" s="5"/>
      <c r="FA13" s="5"/>
      <c r="FB13" s="5"/>
      <c r="FC13" s="5"/>
      <c r="FD13" s="5"/>
      <c r="FE13" s="5"/>
      <c r="FF13" s="5"/>
      <c r="FG13" s="5"/>
      <c r="FH13" s="5"/>
      <c r="FI13" s="5"/>
      <c r="FJ13" s="5"/>
      <c r="FK13" s="5"/>
      <c r="FL13" s="5"/>
      <c r="FM13" s="5"/>
      <c r="FN13" s="5"/>
      <c r="FO13" s="5"/>
      <c r="FP13" s="5"/>
      <c r="FQ13" s="5"/>
      <c r="FR13" s="5"/>
      <c r="FS13" s="5"/>
      <c r="FT13" s="5"/>
      <c r="FU13" s="5"/>
      <c r="FV13" s="5"/>
      <c r="FW13" s="5"/>
      <c r="FX13" s="5"/>
      <c r="FY13" s="5"/>
      <c r="FZ13" s="5"/>
      <c r="GA13" s="5"/>
      <c r="GB13" s="5"/>
      <c r="GC13" s="5"/>
      <c r="GD13" s="5"/>
      <c r="GE13" s="5"/>
      <c r="GF13" s="5"/>
      <c r="GG13" s="5"/>
      <c r="GH13" s="5"/>
      <c r="GI13" s="5"/>
      <c r="GJ13" s="5"/>
      <c r="GK13" s="5"/>
      <c r="GL13" s="5"/>
      <c r="GM13" s="5"/>
      <c r="GN13" s="5"/>
      <c r="GO13" s="5"/>
      <c r="GP13" s="5"/>
      <c r="GQ13" s="5"/>
      <c r="GR13" s="5"/>
      <c r="GS13" s="5"/>
      <c r="GT13" s="5"/>
      <c r="GU13" s="5"/>
      <c r="GV13" s="5"/>
      <c r="GW13" s="5"/>
      <c r="GX13" s="5"/>
      <c r="GY13" s="5"/>
      <c r="GZ13" s="5"/>
      <c r="HA13" s="5"/>
      <c r="HB13" s="5"/>
      <c r="HC13" s="5"/>
      <c r="HD13" s="5"/>
      <c r="HE13" s="5"/>
      <c r="HF13" s="5"/>
      <c r="HG13" s="5"/>
      <c r="HH13" s="5"/>
      <c r="HI13" s="5"/>
      <c r="HJ13" s="5"/>
      <c r="HK13" s="5"/>
      <c r="HL13" s="5"/>
      <c r="HM13" s="5"/>
      <c r="HN13" s="5"/>
      <c r="HO13" s="5"/>
      <c r="HP13" s="5"/>
      <c r="HQ13" s="5"/>
      <c r="HR13" s="5"/>
      <c r="HS13" s="5"/>
      <c r="HT13" s="5"/>
      <c r="HU13" s="5"/>
    </row>
    <row r="14" spans="2:229" s="6" customFormat="1" ht="45.75" customHeight="1">
      <c r="B14" s="299"/>
      <c r="C14" s="281"/>
      <c r="D14" s="322" t="s">
        <v>157</v>
      </c>
      <c r="E14" s="313" t="s">
        <v>791</v>
      </c>
      <c r="F14" s="216" t="s">
        <v>793</v>
      </c>
      <c r="G14" s="37" t="s">
        <v>64</v>
      </c>
      <c r="H14" s="114" t="s">
        <v>792</v>
      </c>
      <c r="I14" s="252">
        <v>115294816.58</v>
      </c>
      <c r="J14" s="252">
        <v>113873167.67</v>
      </c>
      <c r="K14" s="252">
        <v>136205501.08000001</v>
      </c>
      <c r="L14" s="252">
        <v>16192700</v>
      </c>
      <c r="M14" s="252">
        <v>7870100</v>
      </c>
      <c r="N14" s="252">
        <v>7870100</v>
      </c>
      <c r="O14" s="244" t="s">
        <v>596</v>
      </c>
      <c r="P14" s="5"/>
      <c r="Q14" s="9"/>
      <c r="R14" s="9"/>
      <c r="S14" s="9"/>
      <c r="T14" s="9"/>
      <c r="U14" s="9"/>
      <c r="V14" s="32"/>
      <c r="W14" s="23"/>
      <c r="X14" s="23"/>
      <c r="Y14" s="23"/>
      <c r="Z14" s="23"/>
      <c r="AA14" s="23"/>
      <c r="AB14" s="23"/>
      <c r="AI14" s="36"/>
      <c r="AJ14" s="36"/>
      <c r="AK14" s="36"/>
      <c r="AL14" s="36"/>
      <c r="AM14" s="36"/>
      <c r="AN14" s="36"/>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5"/>
      <c r="CH14" s="5"/>
      <c r="CI14" s="5"/>
      <c r="CJ14" s="5"/>
      <c r="CK14" s="5"/>
      <c r="CL14" s="5"/>
      <c r="CM14" s="5"/>
      <c r="CN14" s="5"/>
      <c r="CO14" s="5"/>
      <c r="CP14" s="5"/>
      <c r="CQ14" s="5"/>
      <c r="CR14" s="5"/>
      <c r="CS14" s="5"/>
      <c r="CT14" s="5"/>
      <c r="CU14" s="5"/>
      <c r="CV14" s="5"/>
      <c r="CW14" s="5"/>
      <c r="CX14" s="5"/>
      <c r="CY14" s="5"/>
      <c r="CZ14" s="5"/>
      <c r="DA14" s="5"/>
      <c r="DB14" s="5"/>
      <c r="DC14" s="5"/>
      <c r="DD14" s="5"/>
      <c r="DE14" s="5"/>
      <c r="DF14" s="5"/>
      <c r="DG14" s="5"/>
      <c r="DH14" s="5"/>
      <c r="DI14" s="5"/>
      <c r="DJ14" s="5"/>
      <c r="DK14" s="5"/>
      <c r="DL14" s="5"/>
      <c r="DM14" s="5"/>
      <c r="DN14" s="5"/>
      <c r="DO14" s="5"/>
      <c r="DP14" s="5"/>
      <c r="DQ14" s="5"/>
      <c r="DR14" s="5"/>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c r="EW14" s="5"/>
      <c r="EX14" s="5"/>
      <c r="EY14" s="5"/>
      <c r="EZ14" s="5"/>
      <c r="FA14" s="5"/>
      <c r="FB14" s="5"/>
      <c r="FC14" s="5"/>
      <c r="FD14" s="5"/>
      <c r="FE14" s="5"/>
      <c r="FF14" s="5"/>
      <c r="FG14" s="5"/>
      <c r="FH14" s="5"/>
      <c r="FI14" s="5"/>
      <c r="FJ14" s="5"/>
      <c r="FK14" s="5"/>
      <c r="FL14" s="5"/>
      <c r="FM14" s="5"/>
      <c r="FN14" s="5"/>
      <c r="FO14" s="5"/>
      <c r="FP14" s="5"/>
      <c r="FQ14" s="5"/>
      <c r="FR14" s="5"/>
      <c r="FS14" s="5"/>
      <c r="FT14" s="5"/>
      <c r="FU14" s="5"/>
      <c r="FV14" s="5"/>
      <c r="FW14" s="5"/>
      <c r="FX14" s="5"/>
      <c r="FY14" s="5"/>
      <c r="FZ14" s="5"/>
      <c r="GA14" s="5"/>
      <c r="GB14" s="5"/>
      <c r="GC14" s="5"/>
      <c r="GD14" s="5"/>
      <c r="GE14" s="5"/>
      <c r="GF14" s="5"/>
      <c r="GG14" s="5"/>
      <c r="GH14" s="5"/>
      <c r="GI14" s="5"/>
      <c r="GJ14" s="5"/>
      <c r="GK14" s="5"/>
      <c r="GL14" s="5"/>
      <c r="GM14" s="5"/>
      <c r="GN14" s="5"/>
      <c r="GO14" s="5"/>
      <c r="GP14" s="5"/>
      <c r="GQ14" s="5"/>
      <c r="GR14" s="5"/>
      <c r="GS14" s="5"/>
      <c r="GT14" s="5"/>
      <c r="GU14" s="5"/>
      <c r="GV14" s="5"/>
      <c r="GW14" s="5"/>
      <c r="GX14" s="5"/>
      <c r="GY14" s="5"/>
      <c r="GZ14" s="5"/>
      <c r="HA14" s="5"/>
      <c r="HB14" s="5"/>
      <c r="HC14" s="5"/>
      <c r="HD14" s="5"/>
      <c r="HE14" s="5"/>
      <c r="HF14" s="5"/>
      <c r="HG14" s="5"/>
      <c r="HH14" s="5"/>
      <c r="HI14" s="5"/>
      <c r="HJ14" s="5"/>
      <c r="HK14" s="5"/>
      <c r="HL14" s="5"/>
      <c r="HM14" s="5"/>
      <c r="HN14" s="5"/>
      <c r="HO14" s="5"/>
      <c r="HP14" s="5"/>
      <c r="HQ14" s="5"/>
      <c r="HR14" s="5"/>
      <c r="HS14" s="5"/>
      <c r="HT14" s="5"/>
      <c r="HU14" s="5"/>
    </row>
    <row r="15" spans="2:229" s="6" customFormat="1" ht="61.5" customHeight="1">
      <c r="B15" s="299"/>
      <c r="C15" s="281"/>
      <c r="D15" s="323"/>
      <c r="E15" s="314"/>
      <c r="F15" s="142" t="s">
        <v>975</v>
      </c>
      <c r="G15" s="38" t="s">
        <v>1</v>
      </c>
      <c r="H15" s="114" t="s">
        <v>886</v>
      </c>
      <c r="I15" s="253"/>
      <c r="J15" s="253"/>
      <c r="K15" s="253"/>
      <c r="L15" s="253"/>
      <c r="M15" s="253"/>
      <c r="N15" s="253"/>
      <c r="O15" s="245"/>
      <c r="P15" s="5"/>
      <c r="Q15" s="9"/>
      <c r="R15" s="9"/>
      <c r="S15" s="9"/>
      <c r="T15" s="9"/>
      <c r="U15" s="9"/>
      <c r="V15" s="32"/>
      <c r="W15" s="9"/>
      <c r="X15" s="9"/>
      <c r="Y15" s="9"/>
      <c r="Z15" s="9"/>
      <c r="AA15" s="9"/>
      <c r="AB15" s="9"/>
      <c r="AC15" s="9"/>
      <c r="AD15" s="9"/>
      <c r="AE15" s="9"/>
      <c r="AF15" s="9"/>
      <c r="AG15" s="9"/>
      <c r="AH15" s="9"/>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5"/>
      <c r="CH15" s="5"/>
      <c r="CI15" s="5"/>
      <c r="CJ15" s="5"/>
      <c r="CK15" s="5"/>
      <c r="CL15" s="5"/>
      <c r="CM15" s="5"/>
      <c r="CN15" s="5"/>
      <c r="CO15" s="5"/>
      <c r="CP15" s="5"/>
      <c r="CQ15" s="5"/>
      <c r="CR15" s="5"/>
      <c r="CS15" s="5"/>
      <c r="CT15" s="5"/>
      <c r="CU15" s="5"/>
      <c r="CV15" s="5"/>
      <c r="CW15" s="5"/>
      <c r="CX15" s="5"/>
      <c r="CY15" s="5"/>
      <c r="CZ15" s="5"/>
      <c r="DA15" s="5"/>
      <c r="DB15" s="5"/>
      <c r="DC15" s="5"/>
      <c r="DD15" s="5"/>
      <c r="DE15" s="5"/>
      <c r="DF15" s="5"/>
      <c r="DG15" s="5"/>
      <c r="DH15" s="5"/>
      <c r="DI15" s="5"/>
      <c r="DJ15" s="5"/>
      <c r="DK15" s="5"/>
      <c r="DL15" s="5"/>
      <c r="DM15" s="5"/>
      <c r="DN15" s="5"/>
      <c r="DO15" s="5"/>
      <c r="DP15" s="5"/>
      <c r="DQ15" s="5"/>
      <c r="DR15" s="5"/>
      <c r="DS15" s="5"/>
      <c r="DT15" s="5"/>
      <c r="DU15" s="5"/>
      <c r="DV15" s="5"/>
      <c r="DW15" s="5"/>
      <c r="DX15" s="5"/>
      <c r="DY15" s="5"/>
      <c r="DZ15" s="5"/>
      <c r="EA15" s="5"/>
      <c r="EB15" s="5"/>
      <c r="EC15" s="5"/>
      <c r="ED15" s="5"/>
      <c r="EE15" s="5"/>
      <c r="EF15" s="5"/>
      <c r="EG15" s="5"/>
      <c r="EH15" s="5"/>
      <c r="EI15" s="5"/>
      <c r="EJ15" s="5"/>
      <c r="EK15" s="5"/>
      <c r="EL15" s="5"/>
      <c r="EM15" s="5"/>
      <c r="EN15" s="5"/>
      <c r="EO15" s="5"/>
      <c r="EP15" s="5"/>
      <c r="EQ15" s="5"/>
      <c r="ER15" s="5"/>
      <c r="ES15" s="5"/>
      <c r="ET15" s="5"/>
      <c r="EU15" s="5"/>
      <c r="EV15" s="5"/>
      <c r="EW15" s="5"/>
      <c r="EX15" s="5"/>
      <c r="EY15" s="5"/>
      <c r="EZ15" s="5"/>
      <c r="FA15" s="5"/>
      <c r="FB15" s="5"/>
      <c r="FC15" s="5"/>
      <c r="FD15" s="5"/>
      <c r="FE15" s="5"/>
      <c r="FF15" s="5"/>
      <c r="FG15" s="5"/>
      <c r="FH15" s="5"/>
      <c r="FI15" s="5"/>
      <c r="FJ15" s="5"/>
      <c r="FK15" s="5"/>
      <c r="FL15" s="5"/>
      <c r="FM15" s="5"/>
      <c r="FN15" s="5"/>
      <c r="FO15" s="5"/>
      <c r="FP15" s="5"/>
      <c r="FQ15" s="5"/>
      <c r="FR15" s="5"/>
      <c r="FS15" s="5"/>
      <c r="FT15" s="5"/>
      <c r="FU15" s="5"/>
      <c r="FV15" s="5"/>
      <c r="FW15" s="5"/>
      <c r="FX15" s="5"/>
      <c r="FY15" s="5"/>
      <c r="FZ15" s="5"/>
      <c r="GA15" s="5"/>
      <c r="GB15" s="5"/>
      <c r="GC15" s="5"/>
      <c r="GD15" s="5"/>
      <c r="GE15" s="5"/>
      <c r="GF15" s="5"/>
      <c r="GG15" s="5"/>
      <c r="GH15" s="5"/>
      <c r="GI15" s="5"/>
      <c r="GJ15" s="5"/>
      <c r="GK15" s="5"/>
      <c r="GL15" s="5"/>
      <c r="GM15" s="5"/>
      <c r="GN15" s="5"/>
      <c r="GO15" s="5"/>
      <c r="GP15" s="5"/>
      <c r="GQ15" s="5"/>
      <c r="GR15" s="5"/>
      <c r="GS15" s="5"/>
      <c r="GT15" s="5"/>
      <c r="GU15" s="5"/>
      <c r="GV15" s="5"/>
      <c r="GW15" s="5"/>
      <c r="GX15" s="5"/>
      <c r="GY15" s="5"/>
      <c r="GZ15" s="5"/>
      <c r="HA15" s="5"/>
      <c r="HB15" s="5"/>
      <c r="HC15" s="5"/>
      <c r="HD15" s="5"/>
      <c r="HE15" s="5"/>
      <c r="HF15" s="5"/>
      <c r="HG15" s="5"/>
      <c r="HH15" s="5"/>
      <c r="HI15" s="5"/>
      <c r="HJ15" s="5"/>
      <c r="HK15" s="5"/>
      <c r="HL15" s="5"/>
      <c r="HM15" s="5"/>
      <c r="HN15" s="5"/>
      <c r="HO15" s="5"/>
      <c r="HP15" s="5"/>
      <c r="HQ15" s="5"/>
      <c r="HR15" s="5"/>
      <c r="HS15" s="5"/>
      <c r="HT15" s="5"/>
      <c r="HU15" s="5"/>
    </row>
    <row r="16" spans="2:229" s="6" customFormat="1" ht="63.75" customHeight="1">
      <c r="B16" s="299"/>
      <c r="C16" s="281"/>
      <c r="D16" s="323"/>
      <c r="E16" s="314"/>
      <c r="F16" s="143" t="s">
        <v>1362</v>
      </c>
      <c r="G16" s="38" t="s">
        <v>1</v>
      </c>
      <c r="H16" s="114" t="s">
        <v>1220</v>
      </c>
      <c r="I16" s="253"/>
      <c r="J16" s="253"/>
      <c r="K16" s="253"/>
      <c r="L16" s="253"/>
      <c r="M16" s="253"/>
      <c r="N16" s="253"/>
      <c r="O16" s="245"/>
      <c r="P16" s="5"/>
      <c r="Q16" s="9"/>
      <c r="R16" s="9"/>
      <c r="S16" s="9"/>
      <c r="T16" s="9"/>
      <c r="U16" s="9"/>
      <c r="V16" s="32"/>
      <c r="W16" s="9"/>
      <c r="X16" s="9"/>
      <c r="Y16" s="9"/>
      <c r="Z16" s="9"/>
      <c r="AA16" s="9"/>
      <c r="AB16" s="9"/>
      <c r="AC16" s="9"/>
      <c r="AD16" s="9"/>
      <c r="AE16" s="9"/>
      <c r="AF16" s="9"/>
      <c r="AG16" s="9"/>
      <c r="AH16" s="9"/>
      <c r="AI16" s="21"/>
      <c r="AJ16" s="21"/>
      <c r="AK16" s="21"/>
      <c r="AL16" s="21"/>
      <c r="AM16" s="21"/>
      <c r="AN16" s="21"/>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c r="FK16" s="5"/>
      <c r="FL16" s="5"/>
      <c r="FM16" s="5"/>
      <c r="FN16" s="5"/>
      <c r="FO16" s="5"/>
      <c r="FP16" s="5"/>
      <c r="FQ16" s="5"/>
      <c r="FR16" s="5"/>
      <c r="FS16" s="5"/>
      <c r="FT16" s="5"/>
      <c r="FU16" s="5"/>
      <c r="FV16" s="5"/>
      <c r="FW16" s="5"/>
      <c r="FX16" s="5"/>
      <c r="FY16" s="5"/>
      <c r="FZ16" s="5"/>
      <c r="GA16" s="5"/>
      <c r="GB16" s="5"/>
      <c r="GC16" s="5"/>
      <c r="GD16" s="5"/>
      <c r="GE16" s="5"/>
      <c r="GF16" s="5"/>
      <c r="GG16" s="5"/>
      <c r="GH16" s="5"/>
      <c r="GI16" s="5"/>
      <c r="GJ16" s="5"/>
      <c r="GK16" s="5"/>
      <c r="GL16" s="5"/>
      <c r="GM16" s="5"/>
      <c r="GN16" s="5"/>
      <c r="GO16" s="5"/>
      <c r="GP16" s="5"/>
      <c r="GQ16" s="5"/>
      <c r="GR16" s="5"/>
      <c r="GS16" s="5"/>
      <c r="GT16" s="5"/>
      <c r="GU16" s="5"/>
      <c r="GV16" s="5"/>
      <c r="GW16" s="5"/>
      <c r="GX16" s="5"/>
      <c r="GY16" s="5"/>
      <c r="GZ16" s="5"/>
      <c r="HA16" s="5"/>
      <c r="HB16" s="5"/>
      <c r="HC16" s="5"/>
      <c r="HD16" s="5"/>
      <c r="HE16" s="5"/>
      <c r="HF16" s="5"/>
      <c r="HG16" s="5"/>
      <c r="HH16" s="5"/>
      <c r="HI16" s="5"/>
      <c r="HJ16" s="5"/>
      <c r="HK16" s="5"/>
      <c r="HL16" s="5"/>
      <c r="HM16" s="5"/>
      <c r="HN16" s="5"/>
      <c r="HO16" s="5"/>
      <c r="HP16" s="5"/>
      <c r="HQ16" s="5"/>
      <c r="HR16" s="5"/>
      <c r="HS16" s="5"/>
      <c r="HT16" s="5"/>
      <c r="HU16" s="5"/>
    </row>
    <row r="17" spans="2:229" s="6" customFormat="1" ht="60.75" customHeight="1">
      <c r="B17" s="299"/>
      <c r="C17" s="281"/>
      <c r="D17" s="323"/>
      <c r="E17" s="314"/>
      <c r="F17" s="139" t="s">
        <v>993</v>
      </c>
      <c r="G17" s="116" t="s">
        <v>1</v>
      </c>
      <c r="H17" s="126" t="s">
        <v>1644</v>
      </c>
      <c r="I17" s="253"/>
      <c r="J17" s="253"/>
      <c r="K17" s="253"/>
      <c r="L17" s="253"/>
      <c r="M17" s="253"/>
      <c r="N17" s="253"/>
      <c r="O17" s="245"/>
      <c r="P17" s="5"/>
      <c r="Q17" s="9"/>
      <c r="R17" s="9"/>
      <c r="S17" s="9"/>
      <c r="T17" s="9"/>
      <c r="U17" s="9"/>
      <c r="V17" s="32"/>
      <c r="W17" s="9"/>
      <c r="X17" s="9"/>
      <c r="Y17" s="9"/>
      <c r="Z17" s="9"/>
      <c r="AA17" s="9"/>
      <c r="AB17" s="9"/>
      <c r="AC17" s="9"/>
      <c r="AD17" s="9"/>
      <c r="AE17" s="9"/>
      <c r="AF17" s="9"/>
      <c r="AG17" s="9"/>
      <c r="AH17" s="9"/>
      <c r="AI17" s="21"/>
      <c r="AJ17" s="21"/>
      <c r="AK17" s="21"/>
      <c r="AL17" s="21"/>
      <c r="AM17" s="21"/>
      <c r="AN17" s="21"/>
      <c r="AO17" s="9"/>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5"/>
      <c r="CH17" s="5"/>
      <c r="CI17" s="5"/>
      <c r="CJ17" s="5"/>
      <c r="CK17" s="5"/>
      <c r="CL17" s="5"/>
      <c r="CM17" s="5"/>
      <c r="CN17" s="5"/>
      <c r="CO17" s="5"/>
      <c r="CP17" s="5"/>
      <c r="CQ17" s="5"/>
      <c r="CR17" s="5"/>
      <c r="CS17" s="5"/>
      <c r="CT17" s="5"/>
      <c r="CU17" s="5"/>
      <c r="CV17" s="5"/>
      <c r="CW17" s="5"/>
      <c r="CX17" s="5"/>
      <c r="CY17" s="5"/>
      <c r="CZ17" s="5"/>
      <c r="DA17" s="5"/>
      <c r="DB17" s="5"/>
      <c r="DC17" s="5"/>
      <c r="DD17" s="5"/>
      <c r="DE17" s="5"/>
      <c r="DF17" s="5"/>
      <c r="DG17" s="5"/>
      <c r="DH17" s="5"/>
      <c r="DI17" s="5"/>
      <c r="DJ17" s="5"/>
      <c r="DK17" s="5"/>
      <c r="DL17" s="5"/>
      <c r="DM17" s="5"/>
      <c r="DN17" s="5"/>
      <c r="DO17" s="5"/>
      <c r="DP17" s="5"/>
      <c r="DQ17" s="5"/>
      <c r="DR17" s="5"/>
      <c r="DS17" s="5"/>
      <c r="DT17" s="5"/>
      <c r="DU17" s="5"/>
      <c r="DV17" s="5"/>
      <c r="DW17" s="5"/>
      <c r="DX17" s="5"/>
      <c r="DY17" s="5"/>
      <c r="DZ17" s="5"/>
      <c r="EA17" s="5"/>
      <c r="EB17" s="5"/>
      <c r="EC17" s="5"/>
      <c r="ED17" s="5"/>
      <c r="EE17" s="5"/>
      <c r="EF17" s="5"/>
      <c r="EG17" s="5"/>
      <c r="EH17" s="5"/>
      <c r="EI17" s="5"/>
      <c r="EJ17" s="5"/>
      <c r="EK17" s="5"/>
      <c r="EL17" s="5"/>
      <c r="EM17" s="5"/>
      <c r="EN17" s="5"/>
      <c r="EO17" s="5"/>
      <c r="EP17" s="5"/>
      <c r="EQ17" s="5"/>
      <c r="ER17" s="5"/>
      <c r="ES17" s="5"/>
      <c r="ET17" s="5"/>
      <c r="EU17" s="5"/>
      <c r="EV17" s="5"/>
      <c r="EW17" s="5"/>
      <c r="EX17" s="5"/>
      <c r="EY17" s="5"/>
      <c r="EZ17" s="5"/>
      <c r="FA17" s="5"/>
      <c r="FB17" s="5"/>
      <c r="FC17" s="5"/>
      <c r="FD17" s="5"/>
      <c r="FE17" s="5"/>
      <c r="FF17" s="5"/>
      <c r="FG17" s="5"/>
      <c r="FH17" s="5"/>
      <c r="FI17" s="5"/>
      <c r="FJ17" s="5"/>
      <c r="FK17" s="5"/>
      <c r="FL17" s="5"/>
      <c r="FM17" s="5"/>
      <c r="FN17" s="5"/>
      <c r="FO17" s="5"/>
      <c r="FP17" s="5"/>
      <c r="FQ17" s="5"/>
      <c r="FR17" s="5"/>
      <c r="FS17" s="5"/>
      <c r="FT17" s="5"/>
      <c r="FU17" s="5"/>
      <c r="FV17" s="5"/>
      <c r="FW17" s="5"/>
      <c r="FX17" s="5"/>
      <c r="FY17" s="5"/>
      <c r="FZ17" s="5"/>
      <c r="GA17" s="5"/>
      <c r="GB17" s="5"/>
      <c r="GC17" s="5"/>
      <c r="GD17" s="5"/>
      <c r="GE17" s="5"/>
      <c r="GF17" s="5"/>
      <c r="GG17" s="5"/>
      <c r="GH17" s="5"/>
      <c r="GI17" s="5"/>
      <c r="GJ17" s="5"/>
      <c r="GK17" s="5"/>
      <c r="GL17" s="5"/>
      <c r="GM17" s="5"/>
      <c r="GN17" s="5"/>
      <c r="GO17" s="5"/>
      <c r="GP17" s="5"/>
      <c r="GQ17" s="5"/>
      <c r="GR17" s="5"/>
      <c r="GS17" s="5"/>
      <c r="GT17" s="5"/>
      <c r="GU17" s="5"/>
      <c r="GV17" s="5"/>
      <c r="GW17" s="5"/>
      <c r="GX17" s="5"/>
      <c r="GY17" s="5"/>
      <c r="GZ17" s="5"/>
      <c r="HA17" s="5"/>
      <c r="HB17" s="5"/>
      <c r="HC17" s="5"/>
      <c r="HD17" s="5"/>
      <c r="HE17" s="5"/>
      <c r="HF17" s="5"/>
      <c r="HG17" s="5"/>
      <c r="HH17" s="5"/>
      <c r="HI17" s="5"/>
      <c r="HJ17" s="5"/>
      <c r="HK17" s="5"/>
      <c r="HL17" s="5"/>
      <c r="HM17" s="5"/>
      <c r="HN17" s="5"/>
      <c r="HO17" s="5"/>
      <c r="HP17" s="5"/>
      <c r="HQ17" s="5"/>
      <c r="HR17" s="5"/>
      <c r="HS17" s="5"/>
      <c r="HT17" s="5"/>
      <c r="HU17" s="5"/>
    </row>
    <row r="18" spans="2:229" s="6" customFormat="1" ht="63" customHeight="1">
      <c r="B18" s="299"/>
      <c r="C18" s="281"/>
      <c r="D18" s="324"/>
      <c r="E18" s="315"/>
      <c r="F18" s="143" t="s">
        <v>1363</v>
      </c>
      <c r="G18" s="116" t="s">
        <v>1</v>
      </c>
      <c r="H18" s="126" t="s">
        <v>1491</v>
      </c>
      <c r="I18" s="254"/>
      <c r="J18" s="254"/>
      <c r="K18" s="254"/>
      <c r="L18" s="254"/>
      <c r="M18" s="254"/>
      <c r="N18" s="254"/>
      <c r="O18" s="246"/>
      <c r="P18" s="5"/>
      <c r="Q18" s="9"/>
      <c r="R18" s="9"/>
      <c r="S18" s="9"/>
      <c r="T18" s="9"/>
      <c r="U18" s="9"/>
      <c r="V18" s="32"/>
      <c r="W18" s="9"/>
      <c r="X18" s="9"/>
      <c r="Y18" s="9"/>
      <c r="Z18" s="9"/>
      <c r="AA18" s="9"/>
      <c r="AB18" s="9"/>
      <c r="AC18" s="9"/>
      <c r="AD18" s="9"/>
      <c r="AE18" s="9"/>
      <c r="AF18" s="9"/>
      <c r="AG18" s="9"/>
      <c r="AH18" s="9"/>
      <c r="AI18" s="21"/>
      <c r="AJ18" s="21"/>
      <c r="AK18" s="21"/>
      <c r="AL18" s="21"/>
      <c r="AM18" s="21"/>
      <c r="AN18" s="21"/>
      <c r="AO18" s="9"/>
      <c r="AP18" s="9"/>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row>
    <row r="19" spans="2:229" s="6" customFormat="1" ht="30.6" customHeight="1">
      <c r="B19" s="299"/>
      <c r="C19" s="281"/>
      <c r="D19" s="322" t="s">
        <v>158</v>
      </c>
      <c r="E19" s="313" t="s">
        <v>50</v>
      </c>
      <c r="F19" s="418" t="s">
        <v>595</v>
      </c>
      <c r="G19" s="267" t="s">
        <v>64</v>
      </c>
      <c r="H19" s="267" t="s">
        <v>826</v>
      </c>
      <c r="I19" s="252">
        <v>41684848.409999996</v>
      </c>
      <c r="J19" s="252">
        <v>37511590.399999999</v>
      </c>
      <c r="K19" s="252">
        <v>7649057.6600000001</v>
      </c>
      <c r="L19" s="252">
        <v>619500</v>
      </c>
      <c r="M19" s="252">
        <v>619500</v>
      </c>
      <c r="N19" s="252">
        <v>619500</v>
      </c>
      <c r="O19" s="354" t="s">
        <v>1643</v>
      </c>
      <c r="P19" s="5"/>
      <c r="Q19" s="9"/>
      <c r="R19" s="9"/>
      <c r="S19" s="9"/>
      <c r="T19" s="9"/>
      <c r="U19" s="9"/>
      <c r="V19" s="32"/>
      <c r="W19" s="9"/>
      <c r="X19" s="9"/>
      <c r="Y19" s="9"/>
      <c r="Z19" s="9"/>
      <c r="AA19" s="9"/>
      <c r="AB19" s="9"/>
      <c r="AC19" s="9"/>
      <c r="AD19" s="9"/>
      <c r="AE19" s="9"/>
      <c r="AF19" s="9"/>
      <c r="AG19" s="9"/>
      <c r="AH19" s="9"/>
      <c r="AI19" s="21"/>
      <c r="AJ19" s="21"/>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row>
    <row r="20" spans="2:229" s="6" customFormat="1" ht="15">
      <c r="B20" s="299"/>
      <c r="C20" s="281"/>
      <c r="D20" s="323"/>
      <c r="E20" s="314"/>
      <c r="F20" s="419"/>
      <c r="G20" s="268"/>
      <c r="H20" s="268"/>
      <c r="I20" s="253"/>
      <c r="J20" s="253"/>
      <c r="K20" s="253"/>
      <c r="L20" s="253"/>
      <c r="M20" s="253"/>
      <c r="N20" s="253"/>
      <c r="O20" s="355"/>
      <c r="P20" s="5"/>
      <c r="Q20" s="9"/>
      <c r="R20" s="9"/>
      <c r="S20" s="9"/>
      <c r="T20" s="9"/>
      <c r="U20" s="9"/>
      <c r="V20" s="32"/>
      <c r="W20" s="9"/>
      <c r="X20" s="9"/>
      <c r="Y20" s="9"/>
      <c r="Z20" s="9"/>
      <c r="AA20" s="9"/>
      <c r="AB20" s="9"/>
      <c r="AC20" s="9"/>
      <c r="AD20" s="9"/>
      <c r="AE20" s="9"/>
      <c r="AF20" s="9"/>
      <c r="AG20" s="9"/>
      <c r="AH20" s="9"/>
      <c r="AI20" s="21"/>
      <c r="AJ20" s="21"/>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row>
    <row r="21" spans="2:229" s="6" customFormat="1" ht="47.25" customHeight="1">
      <c r="B21" s="299"/>
      <c r="C21" s="281"/>
      <c r="D21" s="323"/>
      <c r="E21" s="314"/>
      <c r="F21" s="144" t="s">
        <v>1693</v>
      </c>
      <c r="G21" s="78" t="s">
        <v>64</v>
      </c>
      <c r="H21" s="78" t="s">
        <v>841</v>
      </c>
      <c r="I21" s="253"/>
      <c r="J21" s="253"/>
      <c r="K21" s="253"/>
      <c r="L21" s="253"/>
      <c r="M21" s="253"/>
      <c r="N21" s="253"/>
      <c r="O21" s="355"/>
      <c r="P21" s="5"/>
      <c r="Q21" s="9"/>
      <c r="R21" s="9"/>
      <c r="S21" s="9"/>
      <c r="T21" s="9"/>
      <c r="U21" s="9"/>
      <c r="V21" s="9"/>
      <c r="W21" s="9"/>
      <c r="X21" s="9"/>
      <c r="Y21" s="9"/>
      <c r="Z21" s="9"/>
      <c r="AA21" s="9"/>
      <c r="AB21" s="9"/>
      <c r="AC21" s="35"/>
      <c r="AD21" s="35"/>
      <c r="AE21" s="35"/>
      <c r="AF21" s="35"/>
      <c r="AG21" s="35"/>
      <c r="AH21" s="35"/>
      <c r="AI21" s="21"/>
      <c r="AJ21" s="21"/>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row>
    <row r="22" spans="2:229" s="6" customFormat="1" ht="63" customHeight="1">
      <c r="B22" s="299"/>
      <c r="C22" s="281"/>
      <c r="D22" s="323"/>
      <c r="E22" s="314"/>
      <c r="F22" s="144" t="s">
        <v>815</v>
      </c>
      <c r="G22" s="78" t="s">
        <v>64</v>
      </c>
      <c r="H22" s="78" t="s">
        <v>1152</v>
      </c>
      <c r="I22" s="253"/>
      <c r="J22" s="253"/>
      <c r="K22" s="253"/>
      <c r="L22" s="253"/>
      <c r="M22" s="253"/>
      <c r="N22" s="253"/>
      <c r="O22" s="355"/>
      <c r="P22" s="5"/>
      <c r="Q22" s="9"/>
      <c r="R22" s="9"/>
      <c r="S22" s="9"/>
      <c r="T22" s="9"/>
      <c r="U22" s="9"/>
      <c r="V22" s="9"/>
      <c r="W22" s="5"/>
      <c r="X22" s="9"/>
      <c r="Y22" s="9"/>
      <c r="Z22" s="9"/>
      <c r="AA22" s="9"/>
      <c r="AB22" s="9"/>
      <c r="AC22" s="9"/>
      <c r="AD22" s="9"/>
      <c r="AE22" s="21"/>
      <c r="AF22" s="21"/>
      <c r="AG22" s="21"/>
      <c r="AH22" s="21"/>
      <c r="AI22" s="21"/>
      <c r="AJ22" s="21"/>
      <c r="AK22" s="9"/>
      <c r="AL22" s="9"/>
      <c r="AM22" s="9"/>
      <c r="AN22" s="9"/>
      <c r="AO22" s="9"/>
      <c r="AP22" s="9"/>
      <c r="AQ22" s="9"/>
      <c r="AR22" s="9"/>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row>
    <row r="23" spans="2:229" s="6" customFormat="1" ht="75" customHeight="1">
      <c r="B23" s="299"/>
      <c r="C23" s="281"/>
      <c r="D23" s="323"/>
      <c r="E23" s="314"/>
      <c r="F23" s="144" t="s">
        <v>1647</v>
      </c>
      <c r="G23" s="78" t="s">
        <v>64</v>
      </c>
      <c r="H23" s="106" t="s">
        <v>1091</v>
      </c>
      <c r="I23" s="253"/>
      <c r="J23" s="253"/>
      <c r="K23" s="253"/>
      <c r="L23" s="253"/>
      <c r="M23" s="253"/>
      <c r="N23" s="253"/>
      <c r="O23" s="355"/>
      <c r="P23" s="5"/>
      <c r="Q23" s="9"/>
      <c r="R23" s="9"/>
      <c r="S23" s="9"/>
      <c r="T23" s="9"/>
      <c r="U23" s="9"/>
      <c r="V23" s="9"/>
      <c r="W23" s="5"/>
      <c r="X23" s="9"/>
      <c r="Y23" s="9"/>
      <c r="Z23" s="9"/>
      <c r="AA23" s="9"/>
      <c r="AB23" s="9"/>
      <c r="AC23" s="9"/>
      <c r="AD23" s="9"/>
      <c r="AE23" s="9"/>
      <c r="AF23" s="9"/>
      <c r="AG23" s="9"/>
      <c r="AH23" s="9"/>
      <c r="AI23" s="21"/>
      <c r="AJ23" s="21"/>
      <c r="AK23" s="9"/>
      <c r="AL23" s="9"/>
      <c r="AM23" s="9"/>
      <c r="AN23" s="9"/>
      <c r="AO23" s="9"/>
      <c r="AP23" s="9"/>
      <c r="AQ23" s="9"/>
      <c r="AR23" s="9"/>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row>
    <row r="24" spans="2:229" s="6" customFormat="1" ht="33" customHeight="1">
      <c r="B24" s="299"/>
      <c r="C24" s="281"/>
      <c r="D24" s="323"/>
      <c r="E24" s="314"/>
      <c r="F24" s="139" t="s">
        <v>1583</v>
      </c>
      <c r="G24" s="116" t="s">
        <v>64</v>
      </c>
      <c r="H24" s="126" t="s">
        <v>1318</v>
      </c>
      <c r="I24" s="253"/>
      <c r="J24" s="253"/>
      <c r="K24" s="253"/>
      <c r="L24" s="253"/>
      <c r="M24" s="253"/>
      <c r="N24" s="253"/>
      <c r="O24" s="355"/>
      <c r="P24" s="5"/>
      <c r="Q24" s="9"/>
      <c r="R24" s="9"/>
      <c r="S24" s="9"/>
      <c r="T24" s="9"/>
      <c r="U24" s="9"/>
      <c r="V24" s="9"/>
      <c r="W24" s="5"/>
      <c r="X24" s="9"/>
      <c r="Y24" s="9"/>
      <c r="Z24" s="9"/>
      <c r="AA24" s="9"/>
      <c r="AB24" s="9"/>
      <c r="AC24" s="9"/>
      <c r="AD24" s="9"/>
      <c r="AE24" s="21"/>
      <c r="AF24" s="21"/>
      <c r="AG24" s="21"/>
      <c r="AH24" s="21"/>
      <c r="AI24" s="21"/>
      <c r="AJ24" s="21"/>
      <c r="AK24" s="9"/>
      <c r="AL24" s="9"/>
      <c r="AM24" s="9"/>
      <c r="AN24" s="9"/>
      <c r="AO24" s="9"/>
      <c r="AP24" s="9"/>
      <c r="AQ24" s="9"/>
      <c r="AR24" s="9"/>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row>
    <row r="25" spans="2:229" s="6" customFormat="1" ht="63.75" customHeight="1">
      <c r="B25" s="299"/>
      <c r="C25" s="281"/>
      <c r="D25" s="323"/>
      <c r="E25" s="314"/>
      <c r="F25" s="144" t="s">
        <v>1645</v>
      </c>
      <c r="G25" s="78" t="s">
        <v>64</v>
      </c>
      <c r="H25" s="78" t="s">
        <v>1154</v>
      </c>
      <c r="I25" s="253"/>
      <c r="J25" s="253"/>
      <c r="K25" s="253"/>
      <c r="L25" s="253"/>
      <c r="M25" s="253"/>
      <c r="N25" s="253"/>
      <c r="O25" s="355"/>
      <c r="Q25" s="23"/>
      <c r="R25" s="23"/>
      <c r="S25" s="23"/>
      <c r="T25" s="23"/>
      <c r="U25" s="23"/>
      <c r="V25" s="23"/>
      <c r="W25" s="5"/>
      <c r="X25" s="5"/>
      <c r="Y25" s="5"/>
      <c r="Z25" s="5"/>
      <c r="AA25" s="5"/>
      <c r="AB25" s="9"/>
      <c r="AC25" s="9"/>
      <c r="AD25" s="9"/>
      <c r="AE25" s="21"/>
      <c r="AF25" s="21"/>
      <c r="AG25" s="21"/>
      <c r="AH25" s="21"/>
      <c r="AI25" s="21"/>
      <c r="AJ25" s="21"/>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row>
    <row r="26" spans="2:229" s="6" customFormat="1" ht="48.75" customHeight="1">
      <c r="B26" s="299"/>
      <c r="C26" s="281"/>
      <c r="D26" s="323"/>
      <c r="E26" s="314"/>
      <c r="F26" s="144" t="s">
        <v>1646</v>
      </c>
      <c r="G26" s="78" t="s">
        <v>64</v>
      </c>
      <c r="H26" s="106" t="s">
        <v>1152</v>
      </c>
      <c r="I26" s="253"/>
      <c r="J26" s="253"/>
      <c r="K26" s="253"/>
      <c r="L26" s="253"/>
      <c r="M26" s="253"/>
      <c r="N26" s="253"/>
      <c r="O26" s="355"/>
      <c r="P26" s="5"/>
      <c r="Q26" s="9"/>
      <c r="R26" s="9"/>
      <c r="S26" s="9"/>
      <c r="T26" s="9"/>
      <c r="U26" s="9"/>
      <c r="V26" s="9"/>
      <c r="W26" s="5"/>
      <c r="X26" s="9"/>
      <c r="Y26" s="9"/>
      <c r="Z26" s="9"/>
      <c r="AA26" s="9"/>
      <c r="AB26" s="9"/>
      <c r="AC26" s="9"/>
      <c r="AD26" s="9"/>
      <c r="AE26" s="21"/>
      <c r="AF26" s="5"/>
      <c r="AG26" s="5"/>
      <c r="AH26" s="5"/>
      <c r="AI26" s="5"/>
      <c r="AJ26" s="5"/>
      <c r="AK26" s="5"/>
      <c r="AL26" s="9"/>
      <c r="AM26" s="9"/>
      <c r="AN26" s="9"/>
      <c r="AO26" s="9"/>
      <c r="AP26" s="9"/>
      <c r="AQ26" s="9"/>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row>
    <row r="27" spans="2:229" s="6" customFormat="1" ht="32.25" customHeight="1">
      <c r="B27" s="299"/>
      <c r="C27" s="281"/>
      <c r="D27" s="322" t="s">
        <v>159</v>
      </c>
      <c r="E27" s="313" t="s">
        <v>1495</v>
      </c>
      <c r="F27" s="144" t="s">
        <v>529</v>
      </c>
      <c r="G27" s="125" t="s">
        <v>647</v>
      </c>
      <c r="H27" s="114" t="s">
        <v>250</v>
      </c>
      <c r="I27" s="252">
        <v>2701028.36</v>
      </c>
      <c r="J27" s="252">
        <v>2156557.87</v>
      </c>
      <c r="K27" s="252">
        <v>691760.06</v>
      </c>
      <c r="L27" s="252">
        <v>334100</v>
      </c>
      <c r="M27" s="252">
        <v>298100</v>
      </c>
      <c r="N27" s="252">
        <v>298100</v>
      </c>
      <c r="O27" s="244" t="s">
        <v>1638</v>
      </c>
      <c r="P27" s="5"/>
      <c r="Q27" s="12"/>
      <c r="R27" s="12"/>
      <c r="S27" s="12"/>
      <c r="T27" s="12"/>
      <c r="U27" s="12"/>
      <c r="V27" s="12"/>
      <c r="X27" s="23"/>
      <c r="Y27" s="23"/>
      <c r="Z27" s="23"/>
      <c r="AA27" s="23"/>
      <c r="AB27" s="23"/>
      <c r="AC27" s="23"/>
      <c r="AD27" s="23"/>
      <c r="AE27" s="9"/>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row>
    <row r="28" spans="2:229" s="6" customFormat="1" ht="90.75" customHeight="1">
      <c r="B28" s="299"/>
      <c r="C28" s="281"/>
      <c r="D28" s="323"/>
      <c r="E28" s="314"/>
      <c r="F28" s="144" t="s">
        <v>1694</v>
      </c>
      <c r="G28" s="114" t="s">
        <v>64</v>
      </c>
      <c r="H28" s="114" t="s">
        <v>1153</v>
      </c>
      <c r="I28" s="253"/>
      <c r="J28" s="253"/>
      <c r="K28" s="253"/>
      <c r="L28" s="253"/>
      <c r="M28" s="253"/>
      <c r="N28" s="253"/>
      <c r="O28" s="245"/>
      <c r="P28" s="5"/>
      <c r="Q28" s="9"/>
      <c r="R28" s="9"/>
      <c r="S28" s="9"/>
      <c r="T28" s="9"/>
      <c r="U28" s="9"/>
      <c r="V28" s="9"/>
      <c r="W28" s="5"/>
      <c r="X28" s="9"/>
      <c r="Y28" s="9"/>
      <c r="Z28" s="9"/>
      <c r="AA28" s="9"/>
      <c r="AB28" s="9"/>
      <c r="AC28" s="9"/>
      <c r="AD28" s="9"/>
      <c r="AE28" s="9"/>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row>
    <row r="29" spans="2:229" s="6" customFormat="1" ht="85.5" customHeight="1">
      <c r="B29" s="299"/>
      <c r="C29" s="281"/>
      <c r="D29" s="323"/>
      <c r="E29" s="314"/>
      <c r="F29" s="145" t="s">
        <v>794</v>
      </c>
      <c r="G29" s="125" t="s">
        <v>64</v>
      </c>
      <c r="H29" s="77" t="s">
        <v>587</v>
      </c>
      <c r="I29" s="253"/>
      <c r="J29" s="253"/>
      <c r="K29" s="253"/>
      <c r="L29" s="253"/>
      <c r="M29" s="253"/>
      <c r="N29" s="253"/>
      <c r="O29" s="245"/>
      <c r="P29" s="5"/>
      <c r="Q29" s="9"/>
      <c r="R29" s="9"/>
      <c r="S29" s="9"/>
      <c r="T29" s="9"/>
      <c r="U29" s="9"/>
      <c r="V29" s="9"/>
      <c r="W29" s="5"/>
      <c r="X29" s="9"/>
      <c r="Y29" s="9"/>
      <c r="Z29" s="9"/>
      <c r="AA29" s="9"/>
      <c r="AB29" s="9"/>
      <c r="AC29" s="9"/>
      <c r="AD29" s="9"/>
      <c r="AE29" s="9"/>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row>
    <row r="30" spans="2:229" s="6" customFormat="1" ht="30">
      <c r="B30" s="299"/>
      <c r="C30" s="281"/>
      <c r="D30" s="323"/>
      <c r="E30" s="314"/>
      <c r="F30" s="139" t="s">
        <v>1583</v>
      </c>
      <c r="G30" s="116" t="s">
        <v>64</v>
      </c>
      <c r="H30" s="126" t="s">
        <v>1318</v>
      </c>
      <c r="I30" s="253"/>
      <c r="J30" s="253"/>
      <c r="K30" s="253"/>
      <c r="L30" s="253"/>
      <c r="M30" s="253"/>
      <c r="N30" s="253"/>
      <c r="O30" s="245"/>
      <c r="P30" s="5"/>
      <c r="Q30" s="9"/>
      <c r="R30" s="9"/>
      <c r="S30" s="9"/>
      <c r="T30" s="9"/>
      <c r="U30" s="9"/>
      <c r="V30" s="9"/>
      <c r="W30" s="5"/>
      <c r="X30" s="9"/>
      <c r="Y30" s="9"/>
      <c r="Z30" s="9"/>
      <c r="AA30" s="9"/>
      <c r="AB30" s="9"/>
      <c r="AC30" s="9"/>
      <c r="AD30" s="9"/>
      <c r="AE30" s="9"/>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row>
    <row r="31" spans="2:229" s="6" customFormat="1" ht="35.25" customHeight="1">
      <c r="B31" s="299"/>
      <c r="C31" s="281"/>
      <c r="D31" s="324"/>
      <c r="E31" s="315"/>
      <c r="F31" s="146" t="s">
        <v>1584</v>
      </c>
      <c r="G31" s="111" t="s">
        <v>64</v>
      </c>
      <c r="H31" s="111" t="s">
        <v>1269</v>
      </c>
      <c r="I31" s="254"/>
      <c r="J31" s="254"/>
      <c r="K31" s="254"/>
      <c r="L31" s="254"/>
      <c r="M31" s="254"/>
      <c r="N31" s="254"/>
      <c r="O31" s="246"/>
      <c r="P31" s="29"/>
      <c r="Q31" s="9"/>
      <c r="R31" s="9"/>
      <c r="S31" s="9"/>
      <c r="T31" s="9"/>
      <c r="U31" s="9"/>
      <c r="V31" s="9"/>
      <c r="W31" s="5"/>
      <c r="X31" s="9"/>
      <c r="Y31" s="9"/>
      <c r="Z31" s="9"/>
      <c r="AA31" s="9"/>
      <c r="AB31" s="9"/>
      <c r="AC31" s="9"/>
      <c r="AD31" s="9"/>
      <c r="AE31" s="9"/>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row>
    <row r="32" spans="2:229" s="6" customFormat="1" ht="25.5" customHeight="1">
      <c r="B32" s="299"/>
      <c r="C32" s="281"/>
      <c r="D32" s="322" t="s">
        <v>833</v>
      </c>
      <c r="E32" s="313" t="s">
        <v>49</v>
      </c>
      <c r="F32" s="334" t="s">
        <v>531</v>
      </c>
      <c r="G32" s="424" t="s">
        <v>64</v>
      </c>
      <c r="H32" s="349" t="s">
        <v>494</v>
      </c>
      <c r="I32" s="252">
        <v>222607.68</v>
      </c>
      <c r="J32" s="252">
        <v>222607.68</v>
      </c>
      <c r="K32" s="252">
        <v>7269100</v>
      </c>
      <c r="L32" s="252">
        <v>39653700</v>
      </c>
      <c r="M32" s="252">
        <v>45641100</v>
      </c>
      <c r="N32" s="252">
        <v>47442700</v>
      </c>
      <c r="O32" s="244" t="s">
        <v>632</v>
      </c>
      <c r="P32" s="5"/>
      <c r="Q32" s="12"/>
      <c r="R32" s="12"/>
      <c r="S32" s="12"/>
      <c r="T32" s="12"/>
      <c r="U32" s="12"/>
      <c r="V32" s="12"/>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row>
    <row r="33" spans="2:229" s="6" customFormat="1" ht="19.5" customHeight="1">
      <c r="B33" s="299"/>
      <c r="C33" s="281"/>
      <c r="D33" s="323"/>
      <c r="E33" s="314"/>
      <c r="F33" s="289"/>
      <c r="G33" s="425"/>
      <c r="H33" s="351"/>
      <c r="I33" s="253"/>
      <c r="J33" s="253"/>
      <c r="K33" s="253"/>
      <c r="L33" s="253"/>
      <c r="M33" s="253"/>
      <c r="N33" s="253"/>
      <c r="O33" s="245"/>
      <c r="P33" s="5"/>
      <c r="Q33" s="12"/>
      <c r="R33" s="12"/>
      <c r="S33" s="12"/>
      <c r="T33" s="12"/>
      <c r="U33" s="12"/>
      <c r="V33" s="12"/>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row>
    <row r="34" spans="2:229" s="6" customFormat="1" ht="52.5" customHeight="1">
      <c r="B34" s="299"/>
      <c r="C34" s="281"/>
      <c r="D34" s="323"/>
      <c r="E34" s="314"/>
      <c r="F34" s="130" t="s">
        <v>816</v>
      </c>
      <c r="G34" s="125" t="s">
        <v>64</v>
      </c>
      <c r="H34" s="120" t="s">
        <v>834</v>
      </c>
      <c r="I34" s="253"/>
      <c r="J34" s="253"/>
      <c r="K34" s="253"/>
      <c r="L34" s="253"/>
      <c r="M34" s="253"/>
      <c r="N34" s="253"/>
      <c r="O34" s="245"/>
      <c r="P34" s="5"/>
      <c r="Q34" s="12"/>
      <c r="R34" s="12"/>
      <c r="S34" s="12"/>
      <c r="T34" s="12"/>
      <c r="U34" s="12"/>
      <c r="V34" s="12"/>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row>
    <row r="35" spans="2:229" s="6" customFormat="1" ht="57" customHeight="1">
      <c r="B35" s="299"/>
      <c r="C35" s="281"/>
      <c r="D35" s="323"/>
      <c r="E35" s="314"/>
      <c r="F35" s="144" t="s">
        <v>818</v>
      </c>
      <c r="G35" s="78" t="s">
        <v>64</v>
      </c>
      <c r="H35" s="78" t="s">
        <v>826</v>
      </c>
      <c r="I35" s="253"/>
      <c r="J35" s="253"/>
      <c r="K35" s="253"/>
      <c r="L35" s="253"/>
      <c r="M35" s="253"/>
      <c r="N35" s="253"/>
      <c r="O35" s="245"/>
      <c r="P35" s="5"/>
      <c r="Q35" s="12"/>
      <c r="R35" s="12"/>
      <c r="S35" s="12"/>
      <c r="T35" s="12"/>
      <c r="U35" s="12"/>
      <c r="V35" s="12"/>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row>
    <row r="36" spans="2:229" s="6" customFormat="1" ht="55.5" customHeight="1">
      <c r="B36" s="299"/>
      <c r="C36" s="281"/>
      <c r="D36" s="323"/>
      <c r="E36" s="314"/>
      <c r="F36" s="144" t="s">
        <v>1693</v>
      </c>
      <c r="G36" s="78" t="s">
        <v>64</v>
      </c>
      <c r="H36" s="78" t="s">
        <v>841</v>
      </c>
      <c r="I36" s="253"/>
      <c r="J36" s="253"/>
      <c r="K36" s="253"/>
      <c r="L36" s="253"/>
      <c r="M36" s="253"/>
      <c r="N36" s="253"/>
      <c r="O36" s="245"/>
      <c r="P36" s="5"/>
      <c r="Q36" s="12"/>
      <c r="R36" s="12"/>
      <c r="S36" s="12"/>
      <c r="T36" s="12"/>
      <c r="U36" s="12"/>
      <c r="V36" s="12"/>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row>
    <row r="37" spans="2:229" s="6" customFormat="1" ht="45.75" customHeight="1">
      <c r="B37" s="299"/>
      <c r="C37" s="281"/>
      <c r="D37" s="323"/>
      <c r="E37" s="314"/>
      <c r="F37" s="130" t="s">
        <v>836</v>
      </c>
      <c r="G37" s="125" t="s">
        <v>64</v>
      </c>
      <c r="H37" s="120" t="s">
        <v>835</v>
      </c>
      <c r="I37" s="253"/>
      <c r="J37" s="253"/>
      <c r="K37" s="253"/>
      <c r="L37" s="253"/>
      <c r="M37" s="253"/>
      <c r="N37" s="253"/>
      <c r="O37" s="245"/>
      <c r="P37" s="5"/>
      <c r="Q37" s="12"/>
      <c r="R37" s="28"/>
      <c r="S37" s="28"/>
      <c r="T37" s="28"/>
      <c r="U37" s="28"/>
      <c r="V37" s="28"/>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row>
    <row r="38" spans="2:229" s="6" customFormat="1" ht="30" customHeight="1">
      <c r="B38" s="299"/>
      <c r="C38" s="281"/>
      <c r="D38" s="323"/>
      <c r="E38" s="314"/>
      <c r="F38" s="130" t="s">
        <v>1199</v>
      </c>
      <c r="G38" s="125" t="s">
        <v>64</v>
      </c>
      <c r="H38" s="114" t="s">
        <v>751</v>
      </c>
      <c r="I38" s="253"/>
      <c r="J38" s="253"/>
      <c r="K38" s="253"/>
      <c r="L38" s="253"/>
      <c r="M38" s="253"/>
      <c r="N38" s="253"/>
      <c r="O38" s="245"/>
      <c r="P38" s="5"/>
      <c r="Q38" s="12"/>
      <c r="R38" s="12"/>
      <c r="S38" s="12"/>
      <c r="T38" s="12"/>
      <c r="U38" s="12"/>
      <c r="V38" s="12"/>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row>
    <row r="39" spans="2:229" s="6" customFormat="1" ht="48.75" customHeight="1">
      <c r="B39" s="299"/>
      <c r="C39" s="281"/>
      <c r="D39" s="323"/>
      <c r="E39" s="314"/>
      <c r="F39" s="130" t="s">
        <v>1200</v>
      </c>
      <c r="G39" s="125" t="s">
        <v>64</v>
      </c>
      <c r="H39" s="114" t="s">
        <v>838</v>
      </c>
      <c r="I39" s="253"/>
      <c r="J39" s="253"/>
      <c r="K39" s="253"/>
      <c r="L39" s="253"/>
      <c r="M39" s="253"/>
      <c r="N39" s="253"/>
      <c r="O39" s="245"/>
      <c r="P39" s="5"/>
      <c r="Q39" s="12"/>
      <c r="R39" s="12"/>
      <c r="S39" s="12"/>
      <c r="T39" s="12"/>
      <c r="U39" s="12"/>
      <c r="V39" s="12"/>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row>
    <row r="40" spans="2:229" s="6" customFormat="1" ht="62.25" customHeight="1">
      <c r="B40" s="299"/>
      <c r="C40" s="281"/>
      <c r="D40" s="323"/>
      <c r="E40" s="314"/>
      <c r="F40" s="130" t="s">
        <v>1201</v>
      </c>
      <c r="G40" s="125" t="s">
        <v>64</v>
      </c>
      <c r="H40" s="114" t="s">
        <v>837</v>
      </c>
      <c r="I40" s="253"/>
      <c r="J40" s="253"/>
      <c r="K40" s="253"/>
      <c r="L40" s="253"/>
      <c r="M40" s="253"/>
      <c r="N40" s="253"/>
      <c r="O40" s="245"/>
      <c r="P40" s="5"/>
      <c r="Q40" s="12"/>
      <c r="R40" s="12"/>
      <c r="S40" s="12"/>
      <c r="T40" s="12"/>
      <c r="U40" s="12"/>
      <c r="V40" s="12"/>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row>
    <row r="41" spans="2:229" ht="78" customHeight="1">
      <c r="B41" s="299"/>
      <c r="C41" s="281"/>
      <c r="D41" s="322" t="s">
        <v>1171</v>
      </c>
      <c r="E41" s="313" t="s">
        <v>56</v>
      </c>
      <c r="F41" s="139" t="s">
        <v>817</v>
      </c>
      <c r="G41" s="116" t="s">
        <v>64</v>
      </c>
      <c r="H41" s="116" t="s">
        <v>861</v>
      </c>
      <c r="I41" s="252">
        <v>672156.33</v>
      </c>
      <c r="J41" s="252">
        <v>672132.36</v>
      </c>
      <c r="K41" s="252">
        <v>0</v>
      </c>
      <c r="L41" s="252">
        <v>0</v>
      </c>
      <c r="M41" s="252">
        <v>0</v>
      </c>
      <c r="N41" s="252">
        <v>0</v>
      </c>
      <c r="O41" s="244" t="s">
        <v>1639</v>
      </c>
      <c r="Q41" s="9"/>
      <c r="R41" s="9"/>
      <c r="S41" s="9"/>
      <c r="T41" s="9"/>
      <c r="U41" s="9"/>
      <c r="V41" s="9"/>
    </row>
    <row r="42" spans="2:229" ht="35.25" customHeight="1">
      <c r="B42" s="299"/>
      <c r="C42" s="281"/>
      <c r="D42" s="324"/>
      <c r="E42" s="315"/>
      <c r="F42" s="139" t="s">
        <v>1092</v>
      </c>
      <c r="G42" s="116" t="s">
        <v>64</v>
      </c>
      <c r="H42" s="116" t="s">
        <v>886</v>
      </c>
      <c r="I42" s="254"/>
      <c r="J42" s="254"/>
      <c r="K42" s="254"/>
      <c r="L42" s="254"/>
      <c r="M42" s="254"/>
      <c r="N42" s="254"/>
      <c r="O42" s="246"/>
      <c r="Q42" s="9"/>
      <c r="R42" s="9"/>
      <c r="S42" s="9"/>
      <c r="T42" s="9"/>
      <c r="U42" s="9"/>
      <c r="V42" s="9"/>
    </row>
    <row r="43" spans="2:229" ht="108" customHeight="1">
      <c r="B43" s="299"/>
      <c r="C43" s="281"/>
      <c r="D43" s="322" t="s">
        <v>160</v>
      </c>
      <c r="E43" s="313" t="s">
        <v>50</v>
      </c>
      <c r="F43" s="139" t="s">
        <v>695</v>
      </c>
      <c r="G43" s="116" t="s">
        <v>64</v>
      </c>
      <c r="H43" s="116" t="s">
        <v>283</v>
      </c>
      <c r="I43" s="252">
        <v>3597200</v>
      </c>
      <c r="J43" s="252">
        <v>3595944</v>
      </c>
      <c r="K43" s="252">
        <v>0</v>
      </c>
      <c r="L43" s="252">
        <v>0</v>
      </c>
      <c r="M43" s="252">
        <v>0</v>
      </c>
      <c r="N43" s="252">
        <v>0</v>
      </c>
      <c r="O43" s="244" t="s">
        <v>1617</v>
      </c>
      <c r="Q43" s="9"/>
      <c r="R43" s="9"/>
      <c r="S43" s="9"/>
      <c r="T43" s="9"/>
      <c r="U43" s="9"/>
      <c r="V43" s="9"/>
    </row>
    <row r="44" spans="2:229" ht="51" customHeight="1">
      <c r="B44" s="299"/>
      <c r="C44" s="281"/>
      <c r="D44" s="324"/>
      <c r="E44" s="315"/>
      <c r="F44" s="139" t="s">
        <v>818</v>
      </c>
      <c r="G44" s="116" t="s">
        <v>64</v>
      </c>
      <c r="H44" s="116" t="s">
        <v>826</v>
      </c>
      <c r="I44" s="254"/>
      <c r="J44" s="254"/>
      <c r="K44" s="254"/>
      <c r="L44" s="254"/>
      <c r="M44" s="254"/>
      <c r="N44" s="254"/>
      <c r="O44" s="246"/>
      <c r="P44" s="29"/>
      <c r="Q44" s="9"/>
      <c r="R44" s="9"/>
      <c r="S44" s="9"/>
      <c r="T44" s="9"/>
      <c r="U44" s="9"/>
      <c r="V44" s="9"/>
    </row>
    <row r="45" spans="2:229" ht="53.25" customHeight="1">
      <c r="B45" s="299"/>
      <c r="C45" s="281"/>
      <c r="D45" s="387" t="s">
        <v>161</v>
      </c>
      <c r="E45" s="421" t="s">
        <v>977</v>
      </c>
      <c r="F45" s="144" t="s">
        <v>818</v>
      </c>
      <c r="G45" s="78" t="s">
        <v>64</v>
      </c>
      <c r="H45" s="78" t="s">
        <v>826</v>
      </c>
      <c r="I45" s="252">
        <v>15084600</v>
      </c>
      <c r="J45" s="426">
        <v>15077231.02</v>
      </c>
      <c r="K45" s="252">
        <v>14560800</v>
      </c>
      <c r="L45" s="252">
        <v>17080800</v>
      </c>
      <c r="M45" s="252">
        <v>13821800</v>
      </c>
      <c r="N45" s="252">
        <v>13821800</v>
      </c>
      <c r="O45" s="259" t="s">
        <v>1364</v>
      </c>
      <c r="Q45" s="5"/>
      <c r="R45" s="5"/>
      <c r="S45" s="5"/>
      <c r="T45" s="5"/>
      <c r="U45" s="5"/>
      <c r="V45" s="5"/>
    </row>
    <row r="46" spans="2:229" ht="45" customHeight="1">
      <c r="B46" s="299"/>
      <c r="C46" s="281"/>
      <c r="D46" s="388"/>
      <c r="E46" s="422"/>
      <c r="F46" s="144" t="s">
        <v>1693</v>
      </c>
      <c r="G46" s="78" t="s">
        <v>64</v>
      </c>
      <c r="H46" s="78" t="s">
        <v>841</v>
      </c>
      <c r="I46" s="253"/>
      <c r="J46" s="427"/>
      <c r="K46" s="253"/>
      <c r="L46" s="253"/>
      <c r="M46" s="253"/>
      <c r="N46" s="253"/>
      <c r="O46" s="332"/>
      <c r="P46" s="29"/>
      <c r="Q46" s="9"/>
      <c r="R46" s="9"/>
      <c r="S46" s="9"/>
      <c r="T46" s="9"/>
      <c r="U46" s="9"/>
      <c r="V46" s="9"/>
    </row>
    <row r="47" spans="2:229" ht="47.25" customHeight="1">
      <c r="B47" s="299"/>
      <c r="C47" s="281"/>
      <c r="D47" s="388"/>
      <c r="E47" s="422"/>
      <c r="F47" s="139" t="s">
        <v>976</v>
      </c>
      <c r="G47" s="116" t="s">
        <v>64</v>
      </c>
      <c r="H47" s="126" t="s">
        <v>477</v>
      </c>
      <c r="I47" s="253"/>
      <c r="J47" s="427"/>
      <c r="K47" s="253"/>
      <c r="L47" s="253"/>
      <c r="M47" s="253"/>
      <c r="N47" s="253"/>
      <c r="O47" s="332"/>
      <c r="Q47" s="9"/>
      <c r="R47" s="9"/>
      <c r="S47" s="9"/>
      <c r="T47" s="9"/>
      <c r="U47" s="9"/>
      <c r="V47" s="9"/>
    </row>
    <row r="48" spans="2:229" ht="33.75" customHeight="1">
      <c r="B48" s="299"/>
      <c r="C48" s="281"/>
      <c r="D48" s="388"/>
      <c r="E48" s="422"/>
      <c r="F48" s="139" t="s">
        <v>1583</v>
      </c>
      <c r="G48" s="116" t="s">
        <v>64</v>
      </c>
      <c r="H48" s="126" t="s">
        <v>1318</v>
      </c>
      <c r="I48" s="253"/>
      <c r="J48" s="427"/>
      <c r="K48" s="253"/>
      <c r="L48" s="253"/>
      <c r="M48" s="253"/>
      <c r="N48" s="253"/>
      <c r="O48" s="332"/>
      <c r="Q48" s="9"/>
      <c r="R48" s="9"/>
      <c r="S48" s="9"/>
      <c r="T48" s="9"/>
      <c r="U48" s="9"/>
      <c r="V48" s="9"/>
    </row>
    <row r="49" spans="2:22" ht="58.5" customHeight="1">
      <c r="B49" s="299"/>
      <c r="C49" s="281"/>
      <c r="D49" s="388"/>
      <c r="E49" s="422"/>
      <c r="F49" s="142" t="s">
        <v>994</v>
      </c>
      <c r="G49" s="114" t="s">
        <v>64</v>
      </c>
      <c r="H49" s="114" t="s">
        <v>995</v>
      </c>
      <c r="I49" s="253"/>
      <c r="J49" s="427"/>
      <c r="K49" s="253"/>
      <c r="L49" s="253"/>
      <c r="M49" s="253"/>
      <c r="N49" s="253"/>
      <c r="O49" s="332"/>
      <c r="Q49" s="9"/>
      <c r="R49" s="9"/>
      <c r="S49" s="9"/>
      <c r="T49" s="9"/>
      <c r="U49" s="9"/>
      <c r="V49" s="9"/>
    </row>
    <row r="50" spans="2:22" ht="52.5" customHeight="1">
      <c r="B50" s="299"/>
      <c r="C50" s="281"/>
      <c r="D50" s="388"/>
      <c r="E50" s="422"/>
      <c r="F50" s="139" t="s">
        <v>1658</v>
      </c>
      <c r="G50" s="116" t="s">
        <v>64</v>
      </c>
      <c r="H50" s="116" t="s">
        <v>1152</v>
      </c>
      <c r="I50" s="253"/>
      <c r="J50" s="427"/>
      <c r="K50" s="253"/>
      <c r="L50" s="253"/>
      <c r="M50" s="253"/>
      <c r="N50" s="253"/>
      <c r="O50" s="332"/>
      <c r="Q50" s="9"/>
      <c r="R50" s="9"/>
      <c r="S50" s="9"/>
      <c r="T50" s="9"/>
      <c r="U50" s="9"/>
      <c r="V50" s="9"/>
    </row>
    <row r="51" spans="2:22" ht="47.25" customHeight="1">
      <c r="B51" s="299"/>
      <c r="C51" s="281"/>
      <c r="D51" s="388"/>
      <c r="E51" s="422"/>
      <c r="F51" s="142" t="s">
        <v>996</v>
      </c>
      <c r="G51" s="114" t="s">
        <v>64</v>
      </c>
      <c r="H51" s="114" t="s">
        <v>1365</v>
      </c>
      <c r="I51" s="253"/>
      <c r="J51" s="427"/>
      <c r="K51" s="253"/>
      <c r="L51" s="253"/>
      <c r="M51" s="253"/>
      <c r="N51" s="253"/>
      <c r="O51" s="332"/>
      <c r="Q51" s="9"/>
      <c r="R51" s="9"/>
      <c r="S51" s="9"/>
      <c r="T51" s="9"/>
      <c r="U51" s="9"/>
      <c r="V51" s="9"/>
    </row>
    <row r="52" spans="2:22" ht="47.25" customHeight="1">
      <c r="B52" s="299"/>
      <c r="C52" s="281"/>
      <c r="D52" s="388"/>
      <c r="E52" s="422"/>
      <c r="F52" s="143" t="s">
        <v>1366</v>
      </c>
      <c r="G52" s="114" t="s">
        <v>64</v>
      </c>
      <c r="H52" s="114" t="s">
        <v>1367</v>
      </c>
      <c r="I52" s="253"/>
      <c r="J52" s="427"/>
      <c r="K52" s="253"/>
      <c r="L52" s="253"/>
      <c r="M52" s="253"/>
      <c r="N52" s="253"/>
      <c r="O52" s="332"/>
      <c r="Q52" s="9"/>
      <c r="R52" s="9"/>
      <c r="S52" s="9"/>
      <c r="T52" s="9"/>
      <c r="U52" s="9"/>
      <c r="V52" s="9"/>
    </row>
    <row r="53" spans="2:22" ht="32.25" customHeight="1">
      <c r="B53" s="299"/>
      <c r="C53" s="281"/>
      <c r="D53" s="388"/>
      <c r="E53" s="422"/>
      <c r="F53" s="143" t="s">
        <v>980</v>
      </c>
      <c r="G53" s="38" t="s">
        <v>1</v>
      </c>
      <c r="H53" s="114" t="s">
        <v>978</v>
      </c>
      <c r="I53" s="253"/>
      <c r="J53" s="427"/>
      <c r="K53" s="253"/>
      <c r="L53" s="253"/>
      <c r="M53" s="253"/>
      <c r="N53" s="253"/>
      <c r="O53" s="332"/>
      <c r="Q53" s="9"/>
      <c r="R53" s="9"/>
      <c r="S53" s="9"/>
      <c r="T53" s="9"/>
      <c r="U53" s="9"/>
      <c r="V53" s="9"/>
    </row>
    <row r="54" spans="2:22" ht="33" customHeight="1">
      <c r="B54" s="299"/>
      <c r="C54" s="281"/>
      <c r="D54" s="388"/>
      <c r="E54" s="422"/>
      <c r="F54" s="143" t="s">
        <v>981</v>
      </c>
      <c r="G54" s="38" t="s">
        <v>64</v>
      </c>
      <c r="H54" s="114" t="s">
        <v>979</v>
      </c>
      <c r="I54" s="253"/>
      <c r="J54" s="427"/>
      <c r="K54" s="253"/>
      <c r="L54" s="253"/>
      <c r="M54" s="253"/>
      <c r="N54" s="253"/>
      <c r="O54" s="332"/>
      <c r="Q54" s="9"/>
      <c r="R54" s="9"/>
      <c r="S54" s="9"/>
      <c r="T54" s="9"/>
      <c r="U54" s="9"/>
      <c r="V54" s="9"/>
    </row>
    <row r="55" spans="2:22" ht="33.75" customHeight="1">
      <c r="B55" s="299"/>
      <c r="C55" s="281"/>
      <c r="D55" s="388"/>
      <c r="E55" s="422"/>
      <c r="F55" s="147" t="s">
        <v>983</v>
      </c>
      <c r="G55" s="62" t="s">
        <v>64</v>
      </c>
      <c r="H55" s="109" t="s">
        <v>982</v>
      </c>
      <c r="I55" s="253"/>
      <c r="J55" s="427"/>
      <c r="K55" s="253"/>
      <c r="L55" s="253"/>
      <c r="M55" s="253"/>
      <c r="N55" s="253"/>
      <c r="O55" s="332"/>
      <c r="Q55" s="9"/>
      <c r="R55" s="9"/>
      <c r="S55" s="9"/>
      <c r="T55" s="9"/>
      <c r="U55" s="9"/>
      <c r="V55" s="9"/>
    </row>
    <row r="56" spans="2:22" ht="28.5" customHeight="1">
      <c r="B56" s="299"/>
      <c r="C56" s="281"/>
      <c r="D56" s="388"/>
      <c r="E56" s="422"/>
      <c r="F56" s="143" t="s">
        <v>1718</v>
      </c>
      <c r="G56" s="62" t="s">
        <v>1</v>
      </c>
      <c r="H56" s="109" t="s">
        <v>1659</v>
      </c>
      <c r="I56" s="253"/>
      <c r="J56" s="427"/>
      <c r="K56" s="253"/>
      <c r="L56" s="253"/>
      <c r="M56" s="253"/>
      <c r="N56" s="253"/>
      <c r="O56" s="332"/>
      <c r="Q56" s="9"/>
      <c r="R56" s="9"/>
      <c r="S56" s="9"/>
      <c r="T56" s="9"/>
      <c r="U56" s="9"/>
      <c r="V56" s="9"/>
    </row>
    <row r="57" spans="2:22" ht="48" customHeight="1">
      <c r="B57" s="299"/>
      <c r="C57" s="281"/>
      <c r="D57" s="388"/>
      <c r="E57" s="422"/>
      <c r="F57" s="143" t="s">
        <v>1369</v>
      </c>
      <c r="G57" s="62" t="s">
        <v>1</v>
      </c>
      <c r="H57" s="109" t="s">
        <v>1368</v>
      </c>
      <c r="I57" s="253"/>
      <c r="J57" s="427"/>
      <c r="K57" s="253"/>
      <c r="L57" s="253"/>
      <c r="M57" s="253"/>
      <c r="N57" s="253"/>
      <c r="O57" s="332"/>
      <c r="Q57" s="21"/>
      <c r="R57" s="21"/>
      <c r="S57" s="21"/>
      <c r="T57" s="21"/>
      <c r="U57" s="21"/>
      <c r="V57" s="21"/>
    </row>
    <row r="58" spans="2:22" ht="45.75" customHeight="1">
      <c r="B58" s="299"/>
      <c r="C58" s="281"/>
      <c r="D58" s="387" t="s">
        <v>162</v>
      </c>
      <c r="E58" s="421">
        <v>113</v>
      </c>
      <c r="F58" s="142" t="s">
        <v>818</v>
      </c>
      <c r="G58" s="38" t="s">
        <v>64</v>
      </c>
      <c r="H58" s="114" t="s">
        <v>826</v>
      </c>
      <c r="I58" s="252">
        <v>40000</v>
      </c>
      <c r="J58" s="426">
        <v>40000</v>
      </c>
      <c r="K58" s="252">
        <v>4904</v>
      </c>
      <c r="L58" s="252">
        <v>0</v>
      </c>
      <c r="M58" s="252">
        <v>0</v>
      </c>
      <c r="N58" s="252">
        <v>0</v>
      </c>
      <c r="O58" s="259" t="s">
        <v>1093</v>
      </c>
      <c r="Q58" s="21"/>
      <c r="R58" s="21"/>
      <c r="S58" s="21"/>
      <c r="T58" s="21"/>
      <c r="U58" s="21"/>
      <c r="V58" s="21"/>
    </row>
    <row r="59" spans="2:22" ht="45.75" customHeight="1">
      <c r="B59" s="299"/>
      <c r="C59" s="281"/>
      <c r="D59" s="388"/>
      <c r="E59" s="422"/>
      <c r="F59" s="144" t="s">
        <v>1693</v>
      </c>
      <c r="G59" s="78" t="s">
        <v>64</v>
      </c>
      <c r="H59" s="78" t="s">
        <v>841</v>
      </c>
      <c r="I59" s="253"/>
      <c r="J59" s="427"/>
      <c r="K59" s="253"/>
      <c r="L59" s="253"/>
      <c r="M59" s="253"/>
      <c r="N59" s="253"/>
      <c r="O59" s="332"/>
      <c r="Q59" s="21"/>
      <c r="R59" s="21"/>
      <c r="S59" s="21"/>
      <c r="T59" s="21"/>
      <c r="U59" s="21"/>
      <c r="V59" s="21"/>
    </row>
    <row r="60" spans="2:22" ht="30" customHeight="1">
      <c r="B60" s="299"/>
      <c r="C60" s="281"/>
      <c r="D60" s="420"/>
      <c r="E60" s="423"/>
      <c r="F60" s="142" t="s">
        <v>1179</v>
      </c>
      <c r="G60" s="38" t="s">
        <v>64</v>
      </c>
      <c r="H60" s="114" t="s">
        <v>1091</v>
      </c>
      <c r="I60" s="254"/>
      <c r="J60" s="428"/>
      <c r="K60" s="254"/>
      <c r="L60" s="254"/>
      <c r="M60" s="254"/>
      <c r="N60" s="254"/>
      <c r="O60" s="260"/>
      <c r="Q60" s="21"/>
      <c r="R60" s="21"/>
      <c r="S60" s="21"/>
      <c r="T60" s="21"/>
      <c r="U60" s="21"/>
      <c r="V60" s="21"/>
    </row>
    <row r="61" spans="2:22" ht="51" customHeight="1">
      <c r="B61" s="299"/>
      <c r="C61" s="281"/>
      <c r="D61" s="387" t="s">
        <v>163</v>
      </c>
      <c r="E61" s="421">
        <v>505</v>
      </c>
      <c r="F61" s="142" t="s">
        <v>777</v>
      </c>
      <c r="G61" s="114" t="s">
        <v>23</v>
      </c>
      <c r="H61" s="126" t="s">
        <v>826</v>
      </c>
      <c r="I61" s="252">
        <v>16200</v>
      </c>
      <c r="J61" s="426">
        <v>10959.92</v>
      </c>
      <c r="K61" s="252">
        <v>381.44</v>
      </c>
      <c r="L61" s="252">
        <v>0</v>
      </c>
      <c r="M61" s="252">
        <v>0</v>
      </c>
      <c r="N61" s="252">
        <v>0</v>
      </c>
      <c r="O61" s="259" t="s">
        <v>586</v>
      </c>
      <c r="Q61" s="21"/>
      <c r="R61" s="21"/>
      <c r="S61" s="21"/>
      <c r="T61" s="21"/>
      <c r="U61" s="21"/>
      <c r="V61" s="21"/>
    </row>
    <row r="62" spans="2:22" ht="48" customHeight="1">
      <c r="B62" s="299"/>
      <c r="C62" s="281"/>
      <c r="D62" s="388"/>
      <c r="E62" s="422"/>
      <c r="F62" s="142" t="s">
        <v>987</v>
      </c>
      <c r="G62" s="114" t="s">
        <v>64</v>
      </c>
      <c r="H62" s="126" t="s">
        <v>841</v>
      </c>
      <c r="I62" s="253"/>
      <c r="J62" s="427"/>
      <c r="K62" s="253"/>
      <c r="L62" s="253"/>
      <c r="M62" s="253"/>
      <c r="N62" s="253"/>
      <c r="O62" s="332"/>
      <c r="Q62" s="21"/>
      <c r="R62" s="21"/>
      <c r="S62" s="21"/>
      <c r="T62" s="21"/>
      <c r="U62" s="21"/>
      <c r="V62" s="21"/>
    </row>
    <row r="63" spans="2:22" ht="34.5" customHeight="1">
      <c r="B63" s="299"/>
      <c r="C63" s="281"/>
      <c r="D63" s="388"/>
      <c r="E63" s="422"/>
      <c r="F63" s="142" t="s">
        <v>986</v>
      </c>
      <c r="G63" s="116" t="s">
        <v>1</v>
      </c>
      <c r="H63" s="126" t="s">
        <v>890</v>
      </c>
      <c r="I63" s="253"/>
      <c r="J63" s="427"/>
      <c r="K63" s="253"/>
      <c r="L63" s="253"/>
      <c r="M63" s="253"/>
      <c r="N63" s="253"/>
      <c r="O63" s="332"/>
      <c r="Q63" s="21"/>
      <c r="R63" s="21"/>
      <c r="S63" s="21"/>
      <c r="T63" s="21"/>
      <c r="U63" s="21"/>
      <c r="V63" s="21"/>
    </row>
    <row r="64" spans="2:22" ht="33" customHeight="1">
      <c r="B64" s="295"/>
      <c r="C64" s="282"/>
      <c r="D64" s="420"/>
      <c r="E64" s="423"/>
      <c r="F64" s="139" t="s">
        <v>985</v>
      </c>
      <c r="G64" s="116" t="s">
        <v>1</v>
      </c>
      <c r="H64" s="116" t="s">
        <v>984</v>
      </c>
      <c r="I64" s="254"/>
      <c r="J64" s="428"/>
      <c r="K64" s="254"/>
      <c r="L64" s="254"/>
      <c r="M64" s="254"/>
      <c r="N64" s="254"/>
      <c r="O64" s="260"/>
      <c r="Q64" s="9"/>
      <c r="R64" s="9"/>
      <c r="S64" s="9"/>
      <c r="T64" s="9"/>
      <c r="U64" s="9"/>
      <c r="V64" s="9"/>
    </row>
    <row r="65" spans="1:229" ht="30" customHeight="1">
      <c r="B65" s="283" t="s">
        <v>79</v>
      </c>
      <c r="C65" s="280" t="s">
        <v>96</v>
      </c>
      <c r="D65" s="408" t="s">
        <v>152</v>
      </c>
      <c r="E65" s="421">
        <v>502</v>
      </c>
      <c r="F65" s="144" t="s">
        <v>509</v>
      </c>
      <c r="G65" s="78" t="s">
        <v>286</v>
      </c>
      <c r="H65" s="126" t="s">
        <v>1189</v>
      </c>
      <c r="I65" s="426">
        <f>I68+I75</f>
        <v>1253700993.2</v>
      </c>
      <c r="J65" s="426">
        <f t="shared" ref="J65:N65" si="3">J68+J75</f>
        <v>1181402638.8</v>
      </c>
      <c r="K65" s="426">
        <f t="shared" si="3"/>
        <v>1713949655.54</v>
      </c>
      <c r="L65" s="426">
        <f t="shared" si="3"/>
        <v>561976388.88999999</v>
      </c>
      <c r="M65" s="426">
        <f t="shared" si="3"/>
        <v>234077900</v>
      </c>
      <c r="N65" s="426">
        <f t="shared" si="3"/>
        <v>191209090.91</v>
      </c>
      <c r="O65" s="259"/>
      <c r="Q65" s="9"/>
      <c r="R65" s="9"/>
      <c r="S65" s="9"/>
      <c r="T65" s="9"/>
      <c r="U65" s="9"/>
      <c r="V65" s="9"/>
    </row>
    <row r="66" spans="1:229" ht="37.9" customHeight="1">
      <c r="B66" s="284"/>
      <c r="C66" s="281"/>
      <c r="D66" s="409"/>
      <c r="E66" s="422"/>
      <c r="F66" s="139" t="s">
        <v>1226</v>
      </c>
      <c r="G66" s="116" t="s">
        <v>1585</v>
      </c>
      <c r="H66" s="44" t="s">
        <v>1586</v>
      </c>
      <c r="I66" s="427"/>
      <c r="J66" s="427"/>
      <c r="K66" s="427"/>
      <c r="L66" s="427"/>
      <c r="M66" s="427"/>
      <c r="N66" s="427"/>
      <c r="O66" s="332"/>
      <c r="Q66" s="9"/>
      <c r="R66" s="9"/>
      <c r="S66" s="9"/>
      <c r="T66" s="9"/>
      <c r="U66" s="9"/>
      <c r="V66" s="9"/>
    </row>
    <row r="67" spans="1:229" ht="23.1" customHeight="1">
      <c r="B67" s="284"/>
      <c r="C67" s="281"/>
      <c r="D67" s="410"/>
      <c r="E67" s="423"/>
      <c r="F67" s="141" t="s">
        <v>63</v>
      </c>
      <c r="G67" s="107"/>
      <c r="H67" s="108"/>
      <c r="I67" s="428"/>
      <c r="J67" s="428"/>
      <c r="K67" s="428"/>
      <c r="L67" s="428"/>
      <c r="M67" s="428"/>
      <c r="N67" s="428"/>
      <c r="O67" s="260"/>
      <c r="Q67" s="9"/>
      <c r="R67" s="9"/>
      <c r="S67" s="9"/>
      <c r="T67" s="9"/>
      <c r="U67" s="9"/>
      <c r="V67" s="9"/>
    </row>
    <row r="68" spans="1:229" s="7" customFormat="1" ht="76.5" customHeight="1">
      <c r="A68" s="5"/>
      <c r="B68" s="285"/>
      <c r="C68" s="281"/>
      <c r="D68" s="293" t="s">
        <v>774</v>
      </c>
      <c r="E68" s="305" t="s">
        <v>776</v>
      </c>
      <c r="F68" s="139" t="s">
        <v>817</v>
      </c>
      <c r="G68" s="116" t="s">
        <v>64</v>
      </c>
      <c r="H68" s="116" t="s">
        <v>873</v>
      </c>
      <c r="I68" s="250">
        <v>205818403.28</v>
      </c>
      <c r="J68" s="250">
        <v>203297783.97</v>
      </c>
      <c r="K68" s="250">
        <v>1413000230.26</v>
      </c>
      <c r="L68" s="250">
        <v>561976388.88999999</v>
      </c>
      <c r="M68" s="250">
        <v>234077900</v>
      </c>
      <c r="N68" s="250">
        <v>191209090.91</v>
      </c>
      <c r="O68" s="247" t="s">
        <v>1580</v>
      </c>
      <c r="P68" s="20"/>
      <c r="Q68" s="21"/>
      <c r="R68" s="21"/>
      <c r="S68" s="21"/>
      <c r="T68" s="21"/>
      <c r="U68" s="21"/>
      <c r="V68" s="21"/>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row>
    <row r="69" spans="1:229" ht="60" customHeight="1">
      <c r="B69" s="285"/>
      <c r="C69" s="281"/>
      <c r="D69" s="293"/>
      <c r="E69" s="305"/>
      <c r="F69" s="144" t="s">
        <v>1107</v>
      </c>
      <c r="G69" s="116" t="s">
        <v>64</v>
      </c>
      <c r="H69" s="126" t="s">
        <v>841</v>
      </c>
      <c r="I69" s="250"/>
      <c r="J69" s="250"/>
      <c r="K69" s="250"/>
      <c r="L69" s="250"/>
      <c r="M69" s="250"/>
      <c r="N69" s="250"/>
      <c r="O69" s="247"/>
      <c r="P69" s="20"/>
      <c r="Q69" s="21"/>
      <c r="R69" s="21"/>
      <c r="S69" s="21"/>
      <c r="T69" s="21"/>
      <c r="U69" s="21"/>
      <c r="V69" s="21"/>
    </row>
    <row r="70" spans="1:229" ht="65.25" customHeight="1">
      <c r="B70" s="285"/>
      <c r="C70" s="281"/>
      <c r="D70" s="293"/>
      <c r="E70" s="305"/>
      <c r="F70" s="144" t="s">
        <v>1094</v>
      </c>
      <c r="G70" s="116" t="s">
        <v>64</v>
      </c>
      <c r="H70" s="126" t="s">
        <v>1095</v>
      </c>
      <c r="I70" s="250"/>
      <c r="J70" s="250"/>
      <c r="K70" s="250"/>
      <c r="L70" s="250"/>
      <c r="M70" s="250"/>
      <c r="N70" s="250"/>
      <c r="O70" s="247"/>
      <c r="Q70" s="21"/>
      <c r="R70" s="21"/>
      <c r="S70" s="21"/>
      <c r="T70" s="21"/>
      <c r="U70" s="21"/>
      <c r="V70" s="21"/>
    </row>
    <row r="71" spans="1:229" s="6" customFormat="1" ht="44.25" customHeight="1">
      <c r="B71" s="285"/>
      <c r="C71" s="281"/>
      <c r="D71" s="293"/>
      <c r="E71" s="305"/>
      <c r="F71" s="127" t="s">
        <v>1535</v>
      </c>
      <c r="G71" s="116" t="s">
        <v>64</v>
      </c>
      <c r="H71" s="120" t="s">
        <v>1536</v>
      </c>
      <c r="I71" s="250"/>
      <c r="J71" s="250"/>
      <c r="K71" s="250"/>
      <c r="L71" s="250"/>
      <c r="M71" s="250"/>
      <c r="N71" s="250"/>
      <c r="O71" s="247"/>
      <c r="P71" s="5"/>
      <c r="Q71" s="9"/>
      <c r="R71" s="9"/>
      <c r="S71" s="9"/>
      <c r="T71" s="9"/>
      <c r="U71" s="9"/>
      <c r="V71" s="9"/>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row>
    <row r="72" spans="1:229" s="6" customFormat="1" ht="66" customHeight="1">
      <c r="B72" s="285"/>
      <c r="C72" s="281"/>
      <c r="D72" s="293"/>
      <c r="E72" s="305"/>
      <c r="F72" s="127" t="s">
        <v>1533</v>
      </c>
      <c r="G72" s="116" t="s">
        <v>64</v>
      </c>
      <c r="H72" s="120" t="s">
        <v>1546</v>
      </c>
      <c r="I72" s="250"/>
      <c r="J72" s="250"/>
      <c r="K72" s="250"/>
      <c r="L72" s="250"/>
      <c r="M72" s="250"/>
      <c r="N72" s="250"/>
      <c r="O72" s="247"/>
      <c r="P72" s="5"/>
      <c r="Q72" s="9"/>
      <c r="R72" s="9"/>
      <c r="S72" s="9"/>
      <c r="T72" s="9"/>
      <c r="U72" s="9"/>
      <c r="V72" s="9"/>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row>
    <row r="73" spans="1:229" s="6" customFormat="1" ht="120.75" customHeight="1">
      <c r="B73" s="285"/>
      <c r="C73" s="281"/>
      <c r="D73" s="293"/>
      <c r="E73" s="305"/>
      <c r="F73" s="144" t="s">
        <v>1096</v>
      </c>
      <c r="G73" s="116" t="s">
        <v>64</v>
      </c>
      <c r="H73" s="126" t="s">
        <v>1097</v>
      </c>
      <c r="I73" s="250"/>
      <c r="J73" s="250"/>
      <c r="K73" s="250"/>
      <c r="L73" s="250"/>
      <c r="M73" s="250"/>
      <c r="N73" s="250"/>
      <c r="O73" s="247"/>
      <c r="P73" s="5"/>
      <c r="Q73" s="9"/>
      <c r="R73" s="9"/>
      <c r="S73" s="9"/>
      <c r="T73" s="9"/>
      <c r="U73" s="9"/>
      <c r="V73" s="9"/>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row>
    <row r="74" spans="1:229" s="6" customFormat="1" ht="29.25" customHeight="1">
      <c r="B74" s="285"/>
      <c r="C74" s="281"/>
      <c r="D74" s="293"/>
      <c r="E74" s="305"/>
      <c r="F74" s="148" t="s">
        <v>1582</v>
      </c>
      <c r="G74" s="116" t="s">
        <v>64</v>
      </c>
      <c r="H74" s="126" t="s">
        <v>1581</v>
      </c>
      <c r="I74" s="250"/>
      <c r="J74" s="250"/>
      <c r="K74" s="250"/>
      <c r="L74" s="250"/>
      <c r="M74" s="250"/>
      <c r="N74" s="250"/>
      <c r="O74" s="247"/>
      <c r="P74" s="5"/>
      <c r="Q74" s="9"/>
      <c r="R74" s="9"/>
      <c r="S74" s="9"/>
      <c r="T74" s="9"/>
      <c r="U74" s="9"/>
      <c r="V74" s="9"/>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row>
    <row r="75" spans="1:229" s="6" customFormat="1" ht="46.9" customHeight="1">
      <c r="B75" s="285"/>
      <c r="C75" s="281"/>
      <c r="D75" s="322" t="s">
        <v>775</v>
      </c>
      <c r="E75" s="313" t="s">
        <v>776</v>
      </c>
      <c r="F75" s="142" t="s">
        <v>777</v>
      </c>
      <c r="G75" s="114" t="s">
        <v>23</v>
      </c>
      <c r="H75" s="126" t="s">
        <v>826</v>
      </c>
      <c r="I75" s="252">
        <v>1047882589.92</v>
      </c>
      <c r="J75" s="252">
        <v>978104854.83000004</v>
      </c>
      <c r="K75" s="252">
        <v>300949425.27999997</v>
      </c>
      <c r="L75" s="252">
        <v>0</v>
      </c>
      <c r="M75" s="252">
        <v>0</v>
      </c>
      <c r="N75" s="252">
        <v>0</v>
      </c>
      <c r="O75" s="244" t="s">
        <v>1655</v>
      </c>
      <c r="P75" s="5"/>
      <c r="Q75" s="9"/>
      <c r="R75" s="9"/>
      <c r="S75" s="9"/>
      <c r="T75" s="9"/>
      <c r="U75" s="9"/>
      <c r="V75" s="9"/>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row>
    <row r="76" spans="1:229" s="6" customFormat="1" ht="43.5" customHeight="1">
      <c r="B76" s="285"/>
      <c r="C76" s="281"/>
      <c r="D76" s="323"/>
      <c r="E76" s="314"/>
      <c r="F76" s="142" t="s">
        <v>956</v>
      </c>
      <c r="G76" s="114" t="s">
        <v>64</v>
      </c>
      <c r="H76" s="126" t="s">
        <v>841</v>
      </c>
      <c r="I76" s="253"/>
      <c r="J76" s="253"/>
      <c r="K76" s="253"/>
      <c r="L76" s="253"/>
      <c r="M76" s="253"/>
      <c r="N76" s="253"/>
      <c r="O76" s="245"/>
      <c r="P76" s="5"/>
      <c r="Q76" s="9"/>
      <c r="R76" s="9"/>
      <c r="S76" s="9"/>
      <c r="T76" s="9"/>
      <c r="U76" s="9"/>
      <c r="V76" s="9"/>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row>
    <row r="77" spans="1:229" s="6" customFormat="1" ht="77.25" customHeight="1">
      <c r="B77" s="285"/>
      <c r="C77" s="281"/>
      <c r="D77" s="323"/>
      <c r="E77" s="314"/>
      <c r="F77" s="142" t="s">
        <v>1660</v>
      </c>
      <c r="G77" s="114" t="s">
        <v>23</v>
      </c>
      <c r="H77" s="126" t="s">
        <v>1143</v>
      </c>
      <c r="I77" s="253"/>
      <c r="J77" s="253"/>
      <c r="K77" s="253"/>
      <c r="L77" s="253"/>
      <c r="M77" s="253"/>
      <c r="N77" s="253"/>
      <c r="O77" s="245"/>
      <c r="P77" s="5"/>
      <c r="Q77" s="9"/>
      <c r="R77" s="9"/>
      <c r="S77" s="9"/>
      <c r="T77" s="9"/>
      <c r="U77" s="9"/>
      <c r="V77" s="9"/>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row>
    <row r="78" spans="1:229" s="6" customFormat="1" ht="63" customHeight="1">
      <c r="B78" s="285"/>
      <c r="C78" s="281"/>
      <c r="D78" s="323"/>
      <c r="E78" s="314"/>
      <c r="F78" s="142" t="s">
        <v>1498</v>
      </c>
      <c r="G78" s="114" t="s">
        <v>23</v>
      </c>
      <c r="H78" s="126" t="s">
        <v>1150</v>
      </c>
      <c r="I78" s="253"/>
      <c r="J78" s="253"/>
      <c r="K78" s="253"/>
      <c r="L78" s="253"/>
      <c r="M78" s="253"/>
      <c r="N78" s="253"/>
      <c r="O78" s="245"/>
      <c r="P78" s="5"/>
      <c r="Q78" s="9"/>
      <c r="R78" s="9"/>
      <c r="S78" s="9"/>
      <c r="T78" s="9"/>
      <c r="U78" s="9"/>
      <c r="V78" s="9"/>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row>
    <row r="79" spans="1:229" s="6" customFormat="1" ht="77.25" customHeight="1">
      <c r="B79" s="285"/>
      <c r="C79" s="281"/>
      <c r="D79" s="323"/>
      <c r="E79" s="314"/>
      <c r="F79" s="142" t="s">
        <v>1618</v>
      </c>
      <c r="G79" s="114" t="s">
        <v>23</v>
      </c>
      <c r="H79" s="126" t="s">
        <v>1143</v>
      </c>
      <c r="I79" s="253"/>
      <c r="J79" s="253"/>
      <c r="K79" s="253"/>
      <c r="L79" s="253"/>
      <c r="M79" s="253"/>
      <c r="N79" s="253"/>
      <c r="O79" s="245"/>
      <c r="P79" s="5"/>
      <c r="Q79" s="9"/>
      <c r="R79" s="9"/>
      <c r="S79" s="9"/>
      <c r="T79" s="9"/>
      <c r="U79" s="9"/>
      <c r="V79" s="9"/>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row>
    <row r="80" spans="1:229" s="6" customFormat="1" ht="88.5" customHeight="1">
      <c r="B80" s="285"/>
      <c r="C80" s="281"/>
      <c r="D80" s="323"/>
      <c r="E80" s="314"/>
      <c r="F80" s="144" t="s">
        <v>1497</v>
      </c>
      <c r="G80" s="116" t="s">
        <v>64</v>
      </c>
      <c r="H80" s="126" t="s">
        <v>1496</v>
      </c>
      <c r="I80" s="253"/>
      <c r="J80" s="253"/>
      <c r="K80" s="253"/>
      <c r="L80" s="253"/>
      <c r="M80" s="253"/>
      <c r="N80" s="253"/>
      <c r="O80" s="245"/>
      <c r="P80" s="5"/>
      <c r="Q80" s="9"/>
      <c r="R80" s="9"/>
      <c r="S80" s="9"/>
      <c r="T80" s="9"/>
      <c r="U80" s="9"/>
      <c r="V80" s="9"/>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row>
    <row r="81" spans="2:229" s="6" customFormat="1" ht="64.5" customHeight="1">
      <c r="B81" s="286"/>
      <c r="C81" s="282"/>
      <c r="D81" s="324"/>
      <c r="E81" s="315"/>
      <c r="F81" s="142" t="s">
        <v>1619</v>
      </c>
      <c r="G81" s="114" t="s">
        <v>23</v>
      </c>
      <c r="H81" s="126" t="s">
        <v>1499</v>
      </c>
      <c r="I81" s="254"/>
      <c r="J81" s="254"/>
      <c r="K81" s="254"/>
      <c r="L81" s="254"/>
      <c r="M81" s="254"/>
      <c r="N81" s="254"/>
      <c r="O81" s="246"/>
      <c r="P81" s="5"/>
      <c r="Q81" s="9"/>
      <c r="R81" s="9"/>
      <c r="S81" s="9"/>
      <c r="T81" s="9"/>
      <c r="U81" s="9"/>
      <c r="V81" s="9"/>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row>
    <row r="82" spans="2:229" s="6" customFormat="1" ht="30.75" customHeight="1">
      <c r="B82" s="375" t="s">
        <v>80</v>
      </c>
      <c r="C82" s="353" t="s">
        <v>1620</v>
      </c>
      <c r="D82" s="293" t="s">
        <v>153</v>
      </c>
      <c r="E82" s="305" t="s">
        <v>778</v>
      </c>
      <c r="F82" s="139" t="s">
        <v>112</v>
      </c>
      <c r="G82" s="116" t="s">
        <v>287</v>
      </c>
      <c r="H82" s="116" t="s">
        <v>1189</v>
      </c>
      <c r="I82" s="251">
        <f>I85+I110+I112</f>
        <v>5150366665.71</v>
      </c>
      <c r="J82" s="251">
        <f t="shared" ref="J82:N82" si="4">J85+J110+J112</f>
        <v>4849017892.1000004</v>
      </c>
      <c r="K82" s="251">
        <f t="shared" si="4"/>
        <v>4541590009.5500002</v>
      </c>
      <c r="L82" s="251">
        <f t="shared" si="4"/>
        <v>2589663518.1100001</v>
      </c>
      <c r="M82" s="251">
        <f t="shared" si="4"/>
        <v>2250144766.6700001</v>
      </c>
      <c r="N82" s="251">
        <f t="shared" si="4"/>
        <v>2779795066.6700001</v>
      </c>
      <c r="O82" s="247"/>
      <c r="P82" s="5"/>
      <c r="Q82" s="12"/>
      <c r="R82" s="12"/>
      <c r="S82" s="12"/>
      <c r="T82" s="12"/>
      <c r="U82" s="12"/>
      <c r="V82" s="12"/>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row>
    <row r="83" spans="2:229" s="6" customFormat="1" ht="33.75" customHeight="1">
      <c r="B83" s="375"/>
      <c r="C83" s="353"/>
      <c r="D83" s="293"/>
      <c r="E83" s="305"/>
      <c r="F83" s="139" t="s">
        <v>1226</v>
      </c>
      <c r="G83" s="116" t="s">
        <v>1585</v>
      </c>
      <c r="H83" s="44" t="s">
        <v>1586</v>
      </c>
      <c r="I83" s="251"/>
      <c r="J83" s="251"/>
      <c r="K83" s="251"/>
      <c r="L83" s="251"/>
      <c r="M83" s="251"/>
      <c r="N83" s="251"/>
      <c r="O83" s="247"/>
      <c r="P83" s="5"/>
      <c r="Q83" s="12"/>
      <c r="R83" s="12"/>
      <c r="S83" s="12"/>
      <c r="T83" s="12"/>
      <c r="U83" s="12"/>
      <c r="V83" s="12"/>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row>
    <row r="84" spans="2:229" s="6" customFormat="1" ht="23.1" customHeight="1">
      <c r="B84" s="375"/>
      <c r="C84" s="353"/>
      <c r="D84" s="293"/>
      <c r="E84" s="305"/>
      <c r="F84" s="141" t="s">
        <v>63</v>
      </c>
      <c r="G84" s="59"/>
      <c r="H84" s="59"/>
      <c r="I84" s="251"/>
      <c r="J84" s="251"/>
      <c r="K84" s="251"/>
      <c r="L84" s="251"/>
      <c r="M84" s="251"/>
      <c r="N84" s="251"/>
      <c r="O84" s="247"/>
      <c r="P84" s="9"/>
      <c r="Q84" s="9"/>
      <c r="R84" s="9"/>
      <c r="S84" s="9"/>
      <c r="T84" s="9"/>
      <c r="U84" s="9"/>
      <c r="V84" s="12"/>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row>
    <row r="85" spans="2:229" s="6" customFormat="1" ht="34.5" customHeight="1">
      <c r="B85" s="375"/>
      <c r="C85" s="353"/>
      <c r="D85" s="377" t="s">
        <v>219</v>
      </c>
      <c r="E85" s="381" t="s">
        <v>19</v>
      </c>
      <c r="F85" s="142" t="s">
        <v>633</v>
      </c>
      <c r="G85" s="114" t="s">
        <v>64</v>
      </c>
      <c r="H85" s="114" t="s">
        <v>246</v>
      </c>
      <c r="I85" s="250">
        <v>3820487583.4099998</v>
      </c>
      <c r="J85" s="250">
        <v>3525291270.9099998</v>
      </c>
      <c r="K85" s="250">
        <v>3273143260.3899999</v>
      </c>
      <c r="L85" s="250">
        <v>1491869551.4400001</v>
      </c>
      <c r="M85" s="250">
        <v>1216350800</v>
      </c>
      <c r="N85" s="250">
        <v>1960377100</v>
      </c>
      <c r="O85" s="247" t="s">
        <v>1695</v>
      </c>
      <c r="P85" s="5"/>
      <c r="Q85" s="9"/>
      <c r="R85" s="9"/>
      <c r="S85" s="9"/>
      <c r="T85" s="9"/>
      <c r="U85" s="9"/>
      <c r="V85" s="9"/>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row>
    <row r="86" spans="2:229" s="6" customFormat="1" ht="47.25" customHeight="1">
      <c r="B86" s="375"/>
      <c r="C86" s="353"/>
      <c r="D86" s="377"/>
      <c r="E86" s="381"/>
      <c r="F86" s="142" t="s">
        <v>777</v>
      </c>
      <c r="G86" s="114" t="s">
        <v>23</v>
      </c>
      <c r="H86" s="126" t="s">
        <v>826</v>
      </c>
      <c r="I86" s="250"/>
      <c r="J86" s="250"/>
      <c r="K86" s="250"/>
      <c r="L86" s="250"/>
      <c r="M86" s="250"/>
      <c r="N86" s="250"/>
      <c r="O86" s="247"/>
      <c r="P86" s="5"/>
      <c r="Q86" s="9"/>
      <c r="R86" s="9"/>
      <c r="S86" s="9"/>
      <c r="T86" s="9"/>
      <c r="U86" s="9"/>
      <c r="V86" s="9"/>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row>
    <row r="87" spans="2:229" s="6" customFormat="1" ht="42.75" customHeight="1">
      <c r="B87" s="375"/>
      <c r="C87" s="353"/>
      <c r="D87" s="377"/>
      <c r="E87" s="381"/>
      <c r="F87" s="142" t="s">
        <v>956</v>
      </c>
      <c r="G87" s="114" t="s">
        <v>64</v>
      </c>
      <c r="H87" s="126" t="s">
        <v>841</v>
      </c>
      <c r="I87" s="250"/>
      <c r="J87" s="250"/>
      <c r="K87" s="250"/>
      <c r="L87" s="250"/>
      <c r="M87" s="250"/>
      <c r="N87" s="250"/>
      <c r="O87" s="247"/>
      <c r="P87" s="5"/>
      <c r="Q87" s="9"/>
      <c r="R87" s="9"/>
      <c r="S87" s="9"/>
      <c r="T87" s="9"/>
      <c r="U87" s="9"/>
      <c r="V87" s="9"/>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row>
    <row r="88" spans="2:229" s="6" customFormat="1" ht="77.25" customHeight="1">
      <c r="B88" s="375"/>
      <c r="C88" s="353"/>
      <c r="D88" s="377"/>
      <c r="E88" s="381"/>
      <c r="F88" s="144" t="s">
        <v>817</v>
      </c>
      <c r="G88" s="116" t="s">
        <v>64</v>
      </c>
      <c r="H88" s="126" t="s">
        <v>873</v>
      </c>
      <c r="I88" s="250"/>
      <c r="J88" s="250"/>
      <c r="K88" s="250"/>
      <c r="L88" s="250"/>
      <c r="M88" s="250"/>
      <c r="N88" s="250"/>
      <c r="O88" s="247"/>
      <c r="P88" s="5"/>
      <c r="Q88" s="9"/>
      <c r="R88" s="9"/>
      <c r="S88" s="9"/>
      <c r="T88" s="9"/>
      <c r="U88" s="9"/>
      <c r="V88" s="9"/>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row>
    <row r="89" spans="2:229" s="6" customFormat="1" ht="64.900000000000006" customHeight="1">
      <c r="B89" s="375"/>
      <c r="C89" s="353"/>
      <c r="D89" s="377"/>
      <c r="E89" s="381"/>
      <c r="F89" s="144" t="s">
        <v>1107</v>
      </c>
      <c r="G89" s="116" t="s">
        <v>64</v>
      </c>
      <c r="H89" s="126" t="s">
        <v>841</v>
      </c>
      <c r="I89" s="250"/>
      <c r="J89" s="250"/>
      <c r="K89" s="250"/>
      <c r="L89" s="250"/>
      <c r="M89" s="250"/>
      <c r="N89" s="250"/>
      <c r="O89" s="247"/>
      <c r="P89" s="5"/>
      <c r="Q89" s="9"/>
      <c r="R89" s="9"/>
      <c r="S89" s="9"/>
      <c r="T89" s="9"/>
      <c r="U89" s="9"/>
      <c r="V89" s="9"/>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row>
    <row r="90" spans="2:229" s="6" customFormat="1" ht="32.25" customHeight="1">
      <c r="B90" s="375"/>
      <c r="C90" s="353"/>
      <c r="D90" s="377"/>
      <c r="E90" s="381"/>
      <c r="F90" s="144" t="s">
        <v>1092</v>
      </c>
      <c r="G90" s="116" t="s">
        <v>64</v>
      </c>
      <c r="H90" s="116" t="s">
        <v>886</v>
      </c>
      <c r="I90" s="250"/>
      <c r="J90" s="250"/>
      <c r="K90" s="250"/>
      <c r="L90" s="250"/>
      <c r="M90" s="250"/>
      <c r="N90" s="250"/>
      <c r="O90" s="247"/>
      <c r="P90" s="5"/>
      <c r="Q90" s="9"/>
      <c r="R90" s="9"/>
      <c r="S90" s="9"/>
      <c r="T90" s="9"/>
      <c r="U90" s="9"/>
      <c r="V90" s="9"/>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row>
    <row r="91" spans="2:229" s="6" customFormat="1" ht="63.75" customHeight="1">
      <c r="B91" s="375"/>
      <c r="C91" s="353"/>
      <c r="D91" s="377"/>
      <c r="E91" s="381"/>
      <c r="F91" s="142" t="s">
        <v>1094</v>
      </c>
      <c r="G91" s="116" t="s">
        <v>64</v>
      </c>
      <c r="H91" s="126" t="s">
        <v>886</v>
      </c>
      <c r="I91" s="250"/>
      <c r="J91" s="250"/>
      <c r="K91" s="250"/>
      <c r="L91" s="250"/>
      <c r="M91" s="250"/>
      <c r="N91" s="250"/>
      <c r="O91" s="247"/>
      <c r="P91" s="5"/>
      <c r="Q91" s="9"/>
      <c r="R91" s="9"/>
      <c r="S91" s="9"/>
      <c r="T91" s="9"/>
      <c r="U91" s="9"/>
      <c r="V91" s="9"/>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row>
    <row r="92" spans="2:229" s="6" customFormat="1" ht="64.5" customHeight="1">
      <c r="B92" s="375"/>
      <c r="C92" s="353"/>
      <c r="D92" s="377"/>
      <c r="E92" s="381"/>
      <c r="F92" s="148" t="s">
        <v>1567</v>
      </c>
      <c r="G92" s="116" t="s">
        <v>64</v>
      </c>
      <c r="H92" s="126" t="s">
        <v>895</v>
      </c>
      <c r="I92" s="250"/>
      <c r="J92" s="250"/>
      <c r="K92" s="250"/>
      <c r="L92" s="250"/>
      <c r="M92" s="250"/>
      <c r="N92" s="250"/>
      <c r="O92" s="247"/>
      <c r="P92" s="5"/>
      <c r="Q92" s="9"/>
      <c r="R92" s="9"/>
      <c r="S92" s="9"/>
      <c r="T92" s="9"/>
      <c r="U92" s="9"/>
      <c r="V92" s="9"/>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row>
    <row r="93" spans="2:229" s="6" customFormat="1" ht="50.25" customHeight="1">
      <c r="B93" s="375"/>
      <c r="C93" s="353"/>
      <c r="D93" s="377"/>
      <c r="E93" s="381"/>
      <c r="F93" s="142" t="s">
        <v>1098</v>
      </c>
      <c r="G93" s="125" t="s">
        <v>23</v>
      </c>
      <c r="H93" s="126" t="s">
        <v>1151</v>
      </c>
      <c r="I93" s="250"/>
      <c r="J93" s="250"/>
      <c r="K93" s="250"/>
      <c r="L93" s="250"/>
      <c r="M93" s="250"/>
      <c r="N93" s="250"/>
      <c r="O93" s="247"/>
      <c r="P93" s="5"/>
      <c r="Q93" s="9"/>
      <c r="R93" s="9"/>
      <c r="S93" s="9"/>
      <c r="T93" s="9"/>
      <c r="U93" s="9"/>
      <c r="V93" s="9"/>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row>
    <row r="94" spans="2:229" s="6" customFormat="1" ht="63.75" customHeight="1">
      <c r="B94" s="375"/>
      <c r="C94" s="353"/>
      <c r="D94" s="377"/>
      <c r="E94" s="381"/>
      <c r="F94" s="142" t="s">
        <v>1180</v>
      </c>
      <c r="G94" s="125" t="s">
        <v>23</v>
      </c>
      <c r="H94" s="126" t="s">
        <v>1118</v>
      </c>
      <c r="I94" s="250"/>
      <c r="J94" s="250"/>
      <c r="K94" s="250"/>
      <c r="L94" s="250"/>
      <c r="M94" s="250"/>
      <c r="N94" s="250"/>
      <c r="O94" s="247"/>
      <c r="Q94" s="9"/>
      <c r="R94" s="9"/>
      <c r="S94" s="9"/>
      <c r="T94" s="9"/>
      <c r="U94" s="9"/>
      <c r="V94" s="9"/>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row>
    <row r="95" spans="2:229" s="6" customFormat="1" ht="46.5" customHeight="1">
      <c r="B95" s="375"/>
      <c r="C95" s="353"/>
      <c r="D95" s="377"/>
      <c r="E95" s="381"/>
      <c r="F95" s="127" t="s">
        <v>1572</v>
      </c>
      <c r="G95" s="125" t="s">
        <v>23</v>
      </c>
      <c r="H95" s="126" t="s">
        <v>1543</v>
      </c>
      <c r="I95" s="250"/>
      <c r="J95" s="250"/>
      <c r="K95" s="250"/>
      <c r="L95" s="250"/>
      <c r="M95" s="250"/>
      <c r="N95" s="250"/>
      <c r="O95" s="247"/>
      <c r="P95" s="5"/>
      <c r="Q95" s="12"/>
      <c r="R95" s="12"/>
      <c r="S95" s="12"/>
      <c r="T95" s="12"/>
      <c r="U95" s="12"/>
      <c r="V95" s="12"/>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row>
    <row r="96" spans="2:229" s="6" customFormat="1" ht="51" customHeight="1">
      <c r="B96" s="375"/>
      <c r="C96" s="353"/>
      <c r="D96" s="377"/>
      <c r="E96" s="381"/>
      <c r="F96" s="127" t="s">
        <v>1653</v>
      </c>
      <c r="G96" s="125" t="s">
        <v>23</v>
      </c>
      <c r="H96" s="126" t="s">
        <v>1218</v>
      </c>
      <c r="I96" s="359"/>
      <c r="J96" s="359"/>
      <c r="K96" s="359"/>
      <c r="L96" s="359"/>
      <c r="M96" s="359"/>
      <c r="N96" s="359"/>
      <c r="O96" s="247"/>
      <c r="P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row>
    <row r="97" spans="2:229" s="6" customFormat="1" ht="45.75" customHeight="1">
      <c r="B97" s="375"/>
      <c r="C97" s="353"/>
      <c r="D97" s="377"/>
      <c r="E97" s="381"/>
      <c r="F97" s="148" t="s">
        <v>1578</v>
      </c>
      <c r="G97" s="125" t="s">
        <v>23</v>
      </c>
      <c r="H97" s="120" t="s">
        <v>1579</v>
      </c>
      <c r="I97" s="359"/>
      <c r="J97" s="359"/>
      <c r="K97" s="359"/>
      <c r="L97" s="359"/>
      <c r="M97" s="359"/>
      <c r="N97" s="359"/>
      <c r="O97" s="247"/>
      <c r="P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row>
    <row r="98" spans="2:229" s="6" customFormat="1" ht="62.25" customHeight="1">
      <c r="B98" s="375"/>
      <c r="C98" s="353"/>
      <c r="D98" s="377"/>
      <c r="E98" s="381"/>
      <c r="F98" s="127" t="s">
        <v>1533</v>
      </c>
      <c r="G98" s="116" t="s">
        <v>64</v>
      </c>
      <c r="H98" s="120" t="s">
        <v>1546</v>
      </c>
      <c r="I98" s="359"/>
      <c r="J98" s="359"/>
      <c r="K98" s="359"/>
      <c r="L98" s="359"/>
      <c r="M98" s="359"/>
      <c r="N98" s="359"/>
      <c r="O98" s="247"/>
      <c r="P98" s="5"/>
      <c r="Q98" s="12"/>
      <c r="R98" s="12"/>
      <c r="S98" s="12"/>
      <c r="T98" s="12"/>
      <c r="U98" s="12"/>
      <c r="V98" s="12"/>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row>
    <row r="99" spans="2:229" s="6" customFormat="1" ht="47.25" customHeight="1">
      <c r="B99" s="375"/>
      <c r="C99" s="353"/>
      <c r="D99" s="377"/>
      <c r="E99" s="381"/>
      <c r="F99" s="127" t="s">
        <v>1535</v>
      </c>
      <c r="G99" s="116" t="s">
        <v>64</v>
      </c>
      <c r="H99" s="120" t="s">
        <v>1536</v>
      </c>
      <c r="I99" s="359"/>
      <c r="J99" s="359"/>
      <c r="K99" s="359"/>
      <c r="L99" s="359"/>
      <c r="M99" s="359"/>
      <c r="N99" s="359"/>
      <c r="O99" s="247"/>
      <c r="P99" s="5"/>
      <c r="Q99" s="12"/>
      <c r="R99" s="12"/>
      <c r="S99" s="12"/>
      <c r="T99" s="12"/>
      <c r="U99" s="12"/>
      <c r="V99" s="12"/>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row>
    <row r="100" spans="2:229" s="6" customFormat="1" ht="150.75" customHeight="1">
      <c r="B100" s="375"/>
      <c r="C100" s="353"/>
      <c r="D100" s="377"/>
      <c r="E100" s="381"/>
      <c r="F100" s="148" t="s">
        <v>1570</v>
      </c>
      <c r="G100" s="116" t="s">
        <v>64</v>
      </c>
      <c r="H100" s="84" t="s">
        <v>1571</v>
      </c>
      <c r="I100" s="359"/>
      <c r="J100" s="359"/>
      <c r="K100" s="359"/>
      <c r="L100" s="359"/>
      <c r="M100" s="359"/>
      <c r="N100" s="359"/>
      <c r="O100" s="247"/>
      <c r="P100" s="5"/>
      <c r="Q100" s="12"/>
      <c r="R100" s="12"/>
      <c r="S100" s="12"/>
      <c r="T100" s="12"/>
      <c r="U100" s="12"/>
      <c r="V100" s="12"/>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row>
    <row r="101" spans="2:229" s="6" customFormat="1" ht="80.25" customHeight="1">
      <c r="B101" s="375"/>
      <c r="C101" s="353"/>
      <c r="D101" s="377"/>
      <c r="E101" s="381"/>
      <c r="F101" s="142" t="s">
        <v>1099</v>
      </c>
      <c r="G101" s="116" t="s">
        <v>64</v>
      </c>
      <c r="H101" s="84" t="s">
        <v>842</v>
      </c>
      <c r="I101" s="359"/>
      <c r="J101" s="359"/>
      <c r="K101" s="359"/>
      <c r="L101" s="359"/>
      <c r="M101" s="359"/>
      <c r="N101" s="359"/>
      <c r="O101" s="247"/>
      <c r="P101" s="5"/>
      <c r="Q101" s="12"/>
      <c r="R101" s="12"/>
      <c r="S101" s="12"/>
      <c r="T101" s="12"/>
      <c r="U101" s="12"/>
      <c r="V101" s="12"/>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row>
    <row r="102" spans="2:229" s="6" customFormat="1" ht="32.25" customHeight="1">
      <c r="B102" s="375"/>
      <c r="C102" s="353"/>
      <c r="D102" s="377"/>
      <c r="E102" s="381"/>
      <c r="F102" s="142" t="s">
        <v>1100</v>
      </c>
      <c r="G102" s="116" t="s">
        <v>64</v>
      </c>
      <c r="H102" s="126" t="s">
        <v>842</v>
      </c>
      <c r="I102" s="359"/>
      <c r="J102" s="359"/>
      <c r="K102" s="359"/>
      <c r="L102" s="359"/>
      <c r="M102" s="359"/>
      <c r="N102" s="359"/>
      <c r="O102" s="247"/>
      <c r="P102" s="5"/>
      <c r="Q102" s="12"/>
      <c r="R102" s="12"/>
      <c r="S102" s="12"/>
      <c r="T102" s="12"/>
      <c r="U102" s="12"/>
      <c r="V102" s="12"/>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row>
    <row r="103" spans="2:229" s="6" customFormat="1" ht="64.5" customHeight="1">
      <c r="B103" s="375"/>
      <c r="C103" s="353"/>
      <c r="D103" s="377"/>
      <c r="E103" s="381"/>
      <c r="F103" s="142" t="s">
        <v>1101</v>
      </c>
      <c r="G103" s="116" t="s">
        <v>64</v>
      </c>
      <c r="H103" s="126" t="s">
        <v>1573</v>
      </c>
      <c r="I103" s="359"/>
      <c r="J103" s="359"/>
      <c r="K103" s="359"/>
      <c r="L103" s="359"/>
      <c r="M103" s="359"/>
      <c r="N103" s="359"/>
      <c r="O103" s="247"/>
      <c r="P103" s="5"/>
      <c r="Q103" s="12"/>
      <c r="R103" s="12"/>
      <c r="S103" s="12"/>
      <c r="T103" s="12"/>
      <c r="U103" s="12"/>
      <c r="V103" s="12"/>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row>
    <row r="104" spans="2:229" s="6" customFormat="1" ht="79.5" customHeight="1">
      <c r="B104" s="375"/>
      <c r="C104" s="353"/>
      <c r="D104" s="377"/>
      <c r="E104" s="381"/>
      <c r="F104" s="142" t="s">
        <v>1102</v>
      </c>
      <c r="G104" s="116" t="s">
        <v>64</v>
      </c>
      <c r="H104" s="126" t="s">
        <v>842</v>
      </c>
      <c r="I104" s="359"/>
      <c r="J104" s="359"/>
      <c r="K104" s="359"/>
      <c r="L104" s="359"/>
      <c r="M104" s="359"/>
      <c r="N104" s="359"/>
      <c r="O104" s="247"/>
      <c r="P104" s="5"/>
      <c r="Q104" s="12"/>
      <c r="R104" s="12"/>
      <c r="S104" s="12"/>
      <c r="T104" s="12"/>
      <c r="U104" s="12"/>
      <c r="V104" s="12"/>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row>
    <row r="105" spans="2:229" s="6" customFormat="1" ht="102.6" customHeight="1">
      <c r="B105" s="375"/>
      <c r="C105" s="353"/>
      <c r="D105" s="377"/>
      <c r="E105" s="381"/>
      <c r="F105" s="142" t="s">
        <v>1103</v>
      </c>
      <c r="G105" s="116" t="s">
        <v>64</v>
      </c>
      <c r="H105" s="126" t="s">
        <v>1138</v>
      </c>
      <c r="I105" s="359"/>
      <c r="J105" s="359"/>
      <c r="K105" s="359"/>
      <c r="L105" s="359"/>
      <c r="M105" s="359"/>
      <c r="N105" s="359"/>
      <c r="O105" s="247"/>
      <c r="P105" s="5"/>
      <c r="Q105" s="12"/>
      <c r="R105" s="12"/>
      <c r="S105" s="12"/>
      <c r="T105" s="12"/>
      <c r="U105" s="12"/>
      <c r="V105" s="12"/>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row>
    <row r="106" spans="2:229" s="6" customFormat="1" ht="43.5" customHeight="1">
      <c r="B106" s="375"/>
      <c r="C106" s="353"/>
      <c r="D106" s="377"/>
      <c r="E106" s="381"/>
      <c r="F106" s="142" t="s">
        <v>1574</v>
      </c>
      <c r="G106" s="116" t="s">
        <v>64</v>
      </c>
      <c r="H106" s="126" t="s">
        <v>1220</v>
      </c>
      <c r="I106" s="359"/>
      <c r="J106" s="359"/>
      <c r="K106" s="359"/>
      <c r="L106" s="359"/>
      <c r="M106" s="359"/>
      <c r="N106" s="359"/>
      <c r="O106" s="247"/>
      <c r="P106" s="5"/>
      <c r="Q106" s="12"/>
      <c r="R106" s="12"/>
      <c r="S106" s="12"/>
      <c r="T106" s="12"/>
      <c r="U106" s="12"/>
      <c r="V106" s="12"/>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row>
    <row r="107" spans="2:229" s="6" customFormat="1" ht="106.5" customHeight="1">
      <c r="B107" s="375"/>
      <c r="C107" s="353"/>
      <c r="D107" s="377"/>
      <c r="E107" s="381"/>
      <c r="F107" s="142" t="s">
        <v>1576</v>
      </c>
      <c r="G107" s="116" t="s">
        <v>64</v>
      </c>
      <c r="H107" s="126" t="s">
        <v>1575</v>
      </c>
      <c r="I107" s="359"/>
      <c r="J107" s="359"/>
      <c r="K107" s="359"/>
      <c r="L107" s="359"/>
      <c r="M107" s="359"/>
      <c r="N107" s="359"/>
      <c r="O107" s="247"/>
      <c r="P107" s="5"/>
      <c r="Q107" s="12"/>
      <c r="R107" s="12"/>
      <c r="S107" s="12"/>
      <c r="T107" s="12"/>
      <c r="U107" s="12"/>
      <c r="V107" s="12"/>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row>
    <row r="108" spans="2:229" s="6" customFormat="1" ht="111" customHeight="1">
      <c r="B108" s="375"/>
      <c r="C108" s="353"/>
      <c r="D108" s="377"/>
      <c r="E108" s="381"/>
      <c r="F108" s="142" t="s">
        <v>1577</v>
      </c>
      <c r="G108" s="116" t="s">
        <v>64</v>
      </c>
      <c r="H108" s="126" t="s">
        <v>1350</v>
      </c>
      <c r="I108" s="359"/>
      <c r="J108" s="359"/>
      <c r="K108" s="359"/>
      <c r="L108" s="359"/>
      <c r="M108" s="359"/>
      <c r="N108" s="359"/>
      <c r="O108" s="247"/>
      <c r="P108" s="5"/>
      <c r="Q108" s="12"/>
      <c r="R108" s="12"/>
      <c r="S108" s="12"/>
      <c r="T108" s="12"/>
      <c r="U108" s="12"/>
      <c r="V108" s="12"/>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row>
    <row r="109" spans="2:229" s="6" customFormat="1" ht="104.25" customHeight="1">
      <c r="B109" s="375"/>
      <c r="C109" s="353"/>
      <c r="D109" s="377"/>
      <c r="E109" s="381"/>
      <c r="F109" s="142" t="s">
        <v>1568</v>
      </c>
      <c r="G109" s="116" t="s">
        <v>64</v>
      </c>
      <c r="H109" s="84" t="s">
        <v>1569</v>
      </c>
      <c r="I109" s="359"/>
      <c r="J109" s="359"/>
      <c r="K109" s="359"/>
      <c r="L109" s="359"/>
      <c r="M109" s="359"/>
      <c r="N109" s="359"/>
      <c r="O109" s="247"/>
      <c r="P109" s="5"/>
      <c r="Q109" s="12"/>
      <c r="R109" s="12"/>
      <c r="S109" s="12"/>
      <c r="T109" s="12"/>
      <c r="U109" s="12"/>
      <c r="V109" s="12"/>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row>
    <row r="110" spans="2:229" s="6" customFormat="1" ht="51" customHeight="1">
      <c r="B110" s="375"/>
      <c r="C110" s="353"/>
      <c r="D110" s="377" t="s">
        <v>164</v>
      </c>
      <c r="E110" s="381" t="s">
        <v>19</v>
      </c>
      <c r="F110" s="142" t="s">
        <v>777</v>
      </c>
      <c r="G110" s="114" t="s">
        <v>23</v>
      </c>
      <c r="H110" s="126" t="s">
        <v>826</v>
      </c>
      <c r="I110" s="250">
        <v>214376000</v>
      </c>
      <c r="J110" s="250">
        <v>214376000</v>
      </c>
      <c r="K110" s="250">
        <v>214376000</v>
      </c>
      <c r="L110" s="250">
        <v>214376000</v>
      </c>
      <c r="M110" s="250">
        <v>214376000</v>
      </c>
      <c r="N110" s="250">
        <v>0</v>
      </c>
      <c r="O110" s="369" t="s">
        <v>1181</v>
      </c>
      <c r="P110" s="5"/>
      <c r="Q110" s="9"/>
      <c r="R110" s="9"/>
      <c r="S110" s="9"/>
      <c r="T110" s="9"/>
      <c r="U110" s="9"/>
      <c r="V110" s="9"/>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row>
    <row r="111" spans="2:229" s="6" customFormat="1" ht="50.25" customHeight="1">
      <c r="B111" s="375"/>
      <c r="C111" s="353"/>
      <c r="D111" s="377"/>
      <c r="E111" s="381"/>
      <c r="F111" s="142" t="s">
        <v>956</v>
      </c>
      <c r="G111" s="114" t="s">
        <v>64</v>
      </c>
      <c r="H111" s="126" t="s">
        <v>841</v>
      </c>
      <c r="I111" s="250"/>
      <c r="J111" s="250"/>
      <c r="K111" s="250"/>
      <c r="L111" s="250"/>
      <c r="M111" s="250"/>
      <c r="N111" s="250"/>
      <c r="O111" s="369"/>
      <c r="P111" s="5"/>
      <c r="Q111" s="9"/>
      <c r="R111" s="9"/>
      <c r="S111" s="9"/>
      <c r="T111" s="9"/>
      <c r="U111" s="9"/>
      <c r="V111" s="9"/>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row>
    <row r="112" spans="2:229" s="6" customFormat="1" ht="34.5" customHeight="1">
      <c r="B112" s="375"/>
      <c r="C112" s="353"/>
      <c r="D112" s="377" t="s">
        <v>165</v>
      </c>
      <c r="E112" s="305" t="s">
        <v>778</v>
      </c>
      <c r="F112" s="142" t="s">
        <v>957</v>
      </c>
      <c r="G112" s="114" t="s">
        <v>23</v>
      </c>
      <c r="H112" s="114" t="s">
        <v>779</v>
      </c>
      <c r="I112" s="250">
        <v>1115503082.3</v>
      </c>
      <c r="J112" s="250">
        <v>1109350621.1900001</v>
      </c>
      <c r="K112" s="250">
        <v>1054070749.16</v>
      </c>
      <c r="L112" s="250">
        <v>883417966.66999996</v>
      </c>
      <c r="M112" s="250">
        <v>819417966.66999996</v>
      </c>
      <c r="N112" s="250">
        <v>819417966.66999996</v>
      </c>
      <c r="O112" s="247" t="s">
        <v>1621</v>
      </c>
      <c r="P112" s="5"/>
      <c r="Q112" s="21"/>
      <c r="R112" s="21"/>
      <c r="S112" s="21"/>
      <c r="T112" s="21"/>
      <c r="U112" s="21"/>
      <c r="V112" s="21"/>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row>
    <row r="113" spans="2:229" s="6" customFormat="1" ht="46.5" customHeight="1">
      <c r="B113" s="375"/>
      <c r="C113" s="353"/>
      <c r="D113" s="377"/>
      <c r="E113" s="305"/>
      <c r="F113" s="142" t="s">
        <v>777</v>
      </c>
      <c r="G113" s="114" t="s">
        <v>23</v>
      </c>
      <c r="H113" s="126" t="s">
        <v>826</v>
      </c>
      <c r="I113" s="250"/>
      <c r="J113" s="250"/>
      <c r="K113" s="250"/>
      <c r="L113" s="250"/>
      <c r="M113" s="250"/>
      <c r="N113" s="250"/>
      <c r="O113" s="247"/>
      <c r="P113" s="5"/>
      <c r="Q113" s="21"/>
      <c r="R113" s="21"/>
      <c r="S113" s="21"/>
      <c r="T113" s="21"/>
      <c r="U113" s="21"/>
      <c r="V113" s="21"/>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row>
    <row r="114" spans="2:229" s="6" customFormat="1" ht="45">
      <c r="B114" s="375"/>
      <c r="C114" s="353"/>
      <c r="D114" s="377"/>
      <c r="E114" s="305"/>
      <c r="F114" s="142" t="s">
        <v>956</v>
      </c>
      <c r="G114" s="114" t="s">
        <v>64</v>
      </c>
      <c r="H114" s="126" t="s">
        <v>841</v>
      </c>
      <c r="I114" s="250"/>
      <c r="J114" s="250"/>
      <c r="K114" s="250"/>
      <c r="L114" s="250"/>
      <c r="M114" s="250"/>
      <c r="N114" s="250"/>
      <c r="O114" s="247"/>
      <c r="P114" s="5"/>
      <c r="Q114" s="21"/>
      <c r="R114" s="21"/>
      <c r="S114" s="21"/>
      <c r="T114" s="21"/>
      <c r="U114" s="21"/>
      <c r="V114" s="21"/>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row>
    <row r="115" spans="2:229" s="6" customFormat="1" ht="30">
      <c r="B115" s="375"/>
      <c r="C115" s="353"/>
      <c r="D115" s="377"/>
      <c r="E115" s="305"/>
      <c r="F115" s="142" t="s">
        <v>469</v>
      </c>
      <c r="G115" s="114" t="s">
        <v>64</v>
      </c>
      <c r="H115" s="126" t="s">
        <v>608</v>
      </c>
      <c r="I115" s="250"/>
      <c r="J115" s="250"/>
      <c r="K115" s="250"/>
      <c r="L115" s="250"/>
      <c r="M115" s="250"/>
      <c r="N115" s="250"/>
      <c r="O115" s="247"/>
      <c r="P115" s="5"/>
      <c r="Q115" s="21"/>
      <c r="R115" s="21"/>
      <c r="S115" s="21"/>
      <c r="T115" s="21"/>
      <c r="U115" s="21"/>
      <c r="V115" s="21"/>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row>
    <row r="116" spans="2:229" s="6" customFormat="1" ht="46.5" customHeight="1">
      <c r="B116" s="375"/>
      <c r="C116" s="353"/>
      <c r="D116" s="377"/>
      <c r="E116" s="305"/>
      <c r="F116" s="139" t="s">
        <v>780</v>
      </c>
      <c r="G116" s="116" t="s">
        <v>17</v>
      </c>
      <c r="H116" s="44" t="s">
        <v>861</v>
      </c>
      <c r="I116" s="250"/>
      <c r="J116" s="250"/>
      <c r="K116" s="250"/>
      <c r="L116" s="250"/>
      <c r="M116" s="250"/>
      <c r="N116" s="250"/>
      <c r="O116" s="247"/>
      <c r="P116" s="5"/>
      <c r="Q116" s="9"/>
      <c r="R116" s="9"/>
      <c r="S116" s="9"/>
      <c r="T116" s="9"/>
      <c r="U116" s="9"/>
      <c r="V116" s="9"/>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row>
    <row r="117" spans="2:229" s="6" customFormat="1" ht="33" customHeight="1">
      <c r="B117" s="294" t="s">
        <v>204</v>
      </c>
      <c r="C117" s="378" t="s">
        <v>69</v>
      </c>
      <c r="D117" s="377" t="s">
        <v>154</v>
      </c>
      <c r="E117" s="293" t="s">
        <v>487</v>
      </c>
      <c r="F117" s="139" t="s">
        <v>113</v>
      </c>
      <c r="G117" s="116" t="s">
        <v>288</v>
      </c>
      <c r="H117" s="116" t="s">
        <v>1189</v>
      </c>
      <c r="I117" s="270">
        <f>I120+I123+I127+I134+I136</f>
        <v>40627011.25</v>
      </c>
      <c r="J117" s="270">
        <f t="shared" ref="J117:N117" si="5">J120+J123+J127+J134+J136</f>
        <v>36589544.989999995</v>
      </c>
      <c r="K117" s="270">
        <f t="shared" si="5"/>
        <v>49714627.219999999</v>
      </c>
      <c r="L117" s="270">
        <f t="shared" si="5"/>
        <v>79613498</v>
      </c>
      <c r="M117" s="270">
        <f t="shared" si="5"/>
        <v>41848202.730000004</v>
      </c>
      <c r="N117" s="270">
        <f t="shared" si="5"/>
        <v>40129654.310000002</v>
      </c>
      <c r="O117" s="247"/>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row>
    <row r="118" spans="2:229" s="6" customFormat="1" ht="33" customHeight="1">
      <c r="B118" s="299"/>
      <c r="C118" s="379"/>
      <c r="D118" s="377"/>
      <c r="E118" s="293"/>
      <c r="F118" s="139" t="s">
        <v>1226</v>
      </c>
      <c r="G118" s="116" t="s">
        <v>1663</v>
      </c>
      <c r="H118" s="44" t="s">
        <v>1586</v>
      </c>
      <c r="I118" s="270"/>
      <c r="J118" s="270"/>
      <c r="K118" s="270"/>
      <c r="L118" s="270"/>
      <c r="M118" s="270"/>
      <c r="N118" s="270"/>
      <c r="O118" s="247"/>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row>
    <row r="119" spans="2:229" s="6" customFormat="1" ht="23.1" customHeight="1">
      <c r="B119" s="299"/>
      <c r="C119" s="379"/>
      <c r="D119" s="377"/>
      <c r="E119" s="293"/>
      <c r="F119" s="141" t="s">
        <v>63</v>
      </c>
      <c r="G119" s="59"/>
      <c r="H119" s="59"/>
      <c r="I119" s="270"/>
      <c r="J119" s="270"/>
      <c r="K119" s="270"/>
      <c r="L119" s="270"/>
      <c r="M119" s="270"/>
      <c r="N119" s="270"/>
      <c r="O119" s="265"/>
      <c r="P119" s="5"/>
      <c r="Q119" s="9"/>
      <c r="R119" s="9"/>
      <c r="S119" s="9"/>
      <c r="T119" s="9"/>
      <c r="U119" s="9"/>
      <c r="V119" s="9"/>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row>
    <row r="120" spans="2:229" s="6" customFormat="1" ht="47.25" customHeight="1">
      <c r="B120" s="299"/>
      <c r="C120" s="379"/>
      <c r="D120" s="377" t="s">
        <v>155</v>
      </c>
      <c r="E120" s="305" t="s">
        <v>21</v>
      </c>
      <c r="F120" s="139" t="s">
        <v>48</v>
      </c>
      <c r="G120" s="116" t="s">
        <v>64</v>
      </c>
      <c r="H120" s="116" t="s">
        <v>317</v>
      </c>
      <c r="I120" s="250">
        <v>328400</v>
      </c>
      <c r="J120" s="250">
        <v>25724.33</v>
      </c>
      <c r="K120" s="250">
        <v>328400</v>
      </c>
      <c r="L120" s="250">
        <v>328400</v>
      </c>
      <c r="M120" s="250">
        <v>328400</v>
      </c>
      <c r="N120" s="250">
        <v>328400</v>
      </c>
      <c r="O120" s="247" t="s">
        <v>716</v>
      </c>
      <c r="P120" s="5"/>
      <c r="Q120" s="12"/>
      <c r="R120" s="12"/>
      <c r="S120" s="12"/>
      <c r="T120" s="12"/>
      <c r="U120" s="12"/>
      <c r="V120" s="12"/>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row>
    <row r="121" spans="2:229" s="6" customFormat="1" ht="45">
      <c r="B121" s="299"/>
      <c r="C121" s="379"/>
      <c r="D121" s="377"/>
      <c r="E121" s="305"/>
      <c r="F121" s="142" t="s">
        <v>777</v>
      </c>
      <c r="G121" s="114" t="s">
        <v>23</v>
      </c>
      <c r="H121" s="126" t="s">
        <v>826</v>
      </c>
      <c r="I121" s="250"/>
      <c r="J121" s="250"/>
      <c r="K121" s="250"/>
      <c r="L121" s="250"/>
      <c r="M121" s="250"/>
      <c r="N121" s="250"/>
      <c r="O121" s="247"/>
      <c r="P121" s="5"/>
      <c r="Q121" s="9"/>
      <c r="R121" s="9"/>
      <c r="S121" s="9"/>
      <c r="T121" s="9"/>
      <c r="U121" s="9"/>
      <c r="V121" s="9"/>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row>
    <row r="122" spans="2:229" s="6" customFormat="1" ht="45">
      <c r="B122" s="299"/>
      <c r="C122" s="379"/>
      <c r="D122" s="377"/>
      <c r="E122" s="305"/>
      <c r="F122" s="142" t="s">
        <v>956</v>
      </c>
      <c r="G122" s="114" t="s">
        <v>64</v>
      </c>
      <c r="H122" s="126" t="s">
        <v>841</v>
      </c>
      <c r="I122" s="250"/>
      <c r="J122" s="250"/>
      <c r="K122" s="250"/>
      <c r="L122" s="250"/>
      <c r="M122" s="250"/>
      <c r="N122" s="250"/>
      <c r="O122" s="247"/>
      <c r="P122" s="5"/>
      <c r="Q122" s="12"/>
      <c r="R122" s="12"/>
      <c r="S122" s="12"/>
      <c r="T122" s="12"/>
      <c r="U122" s="12"/>
      <c r="V122" s="12"/>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row>
    <row r="123" spans="2:229" ht="48.75" customHeight="1">
      <c r="B123" s="299"/>
      <c r="C123" s="379"/>
      <c r="D123" s="377" t="s">
        <v>156</v>
      </c>
      <c r="E123" s="305" t="s">
        <v>21</v>
      </c>
      <c r="F123" s="142" t="s">
        <v>790</v>
      </c>
      <c r="G123" s="38" t="s">
        <v>1</v>
      </c>
      <c r="H123" s="114" t="s">
        <v>789</v>
      </c>
      <c r="I123" s="250">
        <v>7561800</v>
      </c>
      <c r="J123" s="250">
        <v>6642422.7999999998</v>
      </c>
      <c r="K123" s="250">
        <v>9012800</v>
      </c>
      <c r="L123" s="250">
        <v>7372600</v>
      </c>
      <c r="M123" s="250">
        <v>7372600</v>
      </c>
      <c r="N123" s="250">
        <v>7372600</v>
      </c>
      <c r="O123" s="247" t="s">
        <v>729</v>
      </c>
      <c r="Q123" s="9"/>
      <c r="R123" s="9"/>
      <c r="S123" s="9"/>
      <c r="T123" s="9"/>
      <c r="U123" s="9"/>
      <c r="V123" s="9"/>
    </row>
    <row r="124" spans="2:229" s="6" customFormat="1" ht="46.5" customHeight="1">
      <c r="B124" s="299"/>
      <c r="C124" s="379"/>
      <c r="D124" s="296"/>
      <c r="E124" s="296"/>
      <c r="F124" s="208" t="s">
        <v>513</v>
      </c>
      <c r="G124" s="206" t="s">
        <v>23</v>
      </c>
      <c r="H124" s="210" t="s">
        <v>503</v>
      </c>
      <c r="I124" s="297"/>
      <c r="J124" s="297"/>
      <c r="K124" s="297"/>
      <c r="L124" s="297"/>
      <c r="M124" s="297"/>
      <c r="N124" s="297"/>
      <c r="O124" s="341"/>
      <c r="P124" s="5"/>
      <c r="Q124" s="9"/>
      <c r="R124" s="9"/>
      <c r="S124" s="9"/>
      <c r="T124" s="9"/>
      <c r="U124" s="9"/>
      <c r="V124" s="9"/>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row>
    <row r="125" spans="2:229" s="6" customFormat="1" ht="48.75" customHeight="1">
      <c r="B125" s="299"/>
      <c r="C125" s="379"/>
      <c r="D125" s="296"/>
      <c r="E125" s="296"/>
      <c r="F125" s="142" t="s">
        <v>777</v>
      </c>
      <c r="G125" s="114" t="s">
        <v>23</v>
      </c>
      <c r="H125" s="126" t="s">
        <v>826</v>
      </c>
      <c r="I125" s="297"/>
      <c r="J125" s="297"/>
      <c r="K125" s="297"/>
      <c r="L125" s="297"/>
      <c r="M125" s="297"/>
      <c r="N125" s="297"/>
      <c r="O125" s="341"/>
      <c r="P125" s="5"/>
      <c r="Q125" s="9"/>
      <c r="R125" s="9"/>
      <c r="S125" s="9"/>
      <c r="T125" s="9"/>
      <c r="U125" s="9"/>
      <c r="V125" s="9"/>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row>
    <row r="126" spans="2:229" s="6" customFormat="1" ht="51.75" customHeight="1">
      <c r="B126" s="299"/>
      <c r="C126" s="379"/>
      <c r="D126" s="296"/>
      <c r="E126" s="296"/>
      <c r="F126" s="142" t="s">
        <v>956</v>
      </c>
      <c r="G126" s="114" t="s">
        <v>64</v>
      </c>
      <c r="H126" s="126" t="s">
        <v>841</v>
      </c>
      <c r="I126" s="297"/>
      <c r="J126" s="297"/>
      <c r="K126" s="297"/>
      <c r="L126" s="297"/>
      <c r="M126" s="297"/>
      <c r="N126" s="297"/>
      <c r="O126" s="341"/>
      <c r="P126" s="5"/>
      <c r="Q126" s="9"/>
      <c r="R126" s="9"/>
      <c r="S126" s="9"/>
      <c r="T126" s="9"/>
      <c r="U126" s="9"/>
      <c r="V126" s="9"/>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row>
    <row r="127" spans="2:229" s="6" customFormat="1" ht="58.5" customHeight="1">
      <c r="B127" s="299"/>
      <c r="C127" s="379"/>
      <c r="D127" s="377" t="s">
        <v>284</v>
      </c>
      <c r="E127" s="305" t="s">
        <v>22</v>
      </c>
      <c r="F127" s="149" t="s">
        <v>616</v>
      </c>
      <c r="G127" s="116" t="s">
        <v>64</v>
      </c>
      <c r="H127" s="126" t="s">
        <v>555</v>
      </c>
      <c r="I127" s="250">
        <v>4121562.25</v>
      </c>
      <c r="J127" s="250">
        <v>4121562.25</v>
      </c>
      <c r="K127" s="250">
        <v>11815841.220000001</v>
      </c>
      <c r="L127" s="250">
        <v>44759398</v>
      </c>
      <c r="M127" s="250">
        <v>8712402.7300000004</v>
      </c>
      <c r="N127" s="250">
        <v>8712154.3100000005</v>
      </c>
      <c r="O127" s="247" t="s">
        <v>214</v>
      </c>
      <c r="P127" s="34"/>
      <c r="Q127" s="23"/>
      <c r="R127" s="23"/>
      <c r="S127" s="23"/>
      <c r="T127" s="23"/>
      <c r="U127" s="23"/>
      <c r="V127" s="23"/>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row>
    <row r="128" spans="2:229" s="6" customFormat="1" ht="63.75" customHeight="1">
      <c r="B128" s="299"/>
      <c r="C128" s="379"/>
      <c r="D128" s="377"/>
      <c r="E128" s="305"/>
      <c r="F128" s="139" t="s">
        <v>486</v>
      </c>
      <c r="G128" s="116" t="s">
        <v>64</v>
      </c>
      <c r="H128" s="116" t="s">
        <v>989</v>
      </c>
      <c r="I128" s="250"/>
      <c r="J128" s="250"/>
      <c r="K128" s="250"/>
      <c r="L128" s="250"/>
      <c r="M128" s="250"/>
      <c r="N128" s="250"/>
      <c r="O128" s="247"/>
      <c r="P128" s="5"/>
      <c r="Q128" s="12"/>
      <c r="R128" s="12"/>
      <c r="S128" s="12"/>
      <c r="T128" s="12"/>
      <c r="U128" s="12"/>
      <c r="V128" s="12"/>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row>
    <row r="129" spans="2:229" s="6" customFormat="1" ht="36" customHeight="1">
      <c r="B129" s="299"/>
      <c r="C129" s="379"/>
      <c r="D129" s="377"/>
      <c r="E129" s="305"/>
      <c r="F129" s="149" t="s">
        <v>714</v>
      </c>
      <c r="G129" s="79" t="s">
        <v>23</v>
      </c>
      <c r="H129" s="124" t="s">
        <v>727</v>
      </c>
      <c r="I129" s="250"/>
      <c r="J129" s="250"/>
      <c r="K129" s="250"/>
      <c r="L129" s="250"/>
      <c r="M129" s="250"/>
      <c r="N129" s="250"/>
      <c r="O129" s="247"/>
      <c r="P129" s="5"/>
      <c r="Q129" s="9"/>
      <c r="R129" s="9"/>
      <c r="S129" s="9"/>
      <c r="T129" s="9"/>
      <c r="U129" s="9"/>
      <c r="V129" s="9"/>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row>
    <row r="130" spans="2:229" s="6" customFormat="1" ht="45">
      <c r="B130" s="299"/>
      <c r="C130" s="379"/>
      <c r="D130" s="377"/>
      <c r="E130" s="305"/>
      <c r="F130" s="149" t="s">
        <v>554</v>
      </c>
      <c r="G130" s="116" t="s">
        <v>64</v>
      </c>
      <c r="H130" s="126" t="s">
        <v>958</v>
      </c>
      <c r="I130" s="250"/>
      <c r="J130" s="250"/>
      <c r="K130" s="250"/>
      <c r="L130" s="250"/>
      <c r="M130" s="250"/>
      <c r="N130" s="250"/>
      <c r="O130" s="247"/>
      <c r="P130" s="5"/>
      <c r="Q130" s="9"/>
      <c r="R130" s="9"/>
      <c r="S130" s="9"/>
      <c r="T130" s="9"/>
      <c r="U130" s="9"/>
      <c r="V130" s="9"/>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row>
    <row r="131" spans="2:229" s="6" customFormat="1" ht="42" customHeight="1">
      <c r="B131" s="299"/>
      <c r="C131" s="379"/>
      <c r="D131" s="377"/>
      <c r="E131" s="305"/>
      <c r="F131" s="142" t="s">
        <v>988</v>
      </c>
      <c r="G131" s="114" t="s">
        <v>23</v>
      </c>
      <c r="H131" s="126" t="s">
        <v>841</v>
      </c>
      <c r="I131" s="250"/>
      <c r="J131" s="250"/>
      <c r="K131" s="250"/>
      <c r="L131" s="250"/>
      <c r="M131" s="250"/>
      <c r="N131" s="250"/>
      <c r="O131" s="247"/>
      <c r="P131" s="5"/>
      <c r="Q131" s="12"/>
      <c r="R131" s="12"/>
      <c r="S131" s="12"/>
      <c r="T131" s="12"/>
      <c r="U131" s="12"/>
      <c r="V131" s="12"/>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row>
    <row r="132" spans="2:229" s="6" customFormat="1" ht="48" customHeight="1">
      <c r="B132" s="299"/>
      <c r="C132" s="379"/>
      <c r="D132" s="377"/>
      <c r="E132" s="305"/>
      <c r="F132" s="149" t="s">
        <v>556</v>
      </c>
      <c r="G132" s="116" t="s">
        <v>64</v>
      </c>
      <c r="H132" s="126" t="s">
        <v>557</v>
      </c>
      <c r="I132" s="250"/>
      <c r="J132" s="250"/>
      <c r="K132" s="250"/>
      <c r="L132" s="250"/>
      <c r="M132" s="250"/>
      <c r="N132" s="250"/>
      <c r="O132" s="247"/>
      <c r="P132" s="5"/>
      <c r="Q132" s="9"/>
      <c r="R132" s="9"/>
      <c r="S132" s="9"/>
      <c r="T132" s="9"/>
      <c r="U132" s="9"/>
      <c r="V132" s="9"/>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row>
    <row r="133" spans="2:229" s="6" customFormat="1" ht="183.75" customHeight="1">
      <c r="B133" s="299"/>
      <c r="C133" s="379"/>
      <c r="D133" s="377"/>
      <c r="E133" s="305"/>
      <c r="F133" s="142" t="s">
        <v>991</v>
      </c>
      <c r="G133" s="114" t="s">
        <v>23</v>
      </c>
      <c r="H133" s="114" t="s">
        <v>990</v>
      </c>
      <c r="I133" s="250"/>
      <c r="J133" s="250"/>
      <c r="K133" s="250"/>
      <c r="L133" s="250"/>
      <c r="M133" s="250"/>
      <c r="N133" s="250"/>
      <c r="O133" s="247"/>
      <c r="P133" s="5"/>
      <c r="Q133" s="12"/>
      <c r="R133" s="12"/>
      <c r="S133" s="12"/>
      <c r="T133" s="12"/>
      <c r="U133" s="12"/>
      <c r="V133" s="12"/>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row>
    <row r="134" spans="2:229" s="6" customFormat="1" ht="45">
      <c r="B134" s="299"/>
      <c r="C134" s="379"/>
      <c r="D134" s="377" t="s">
        <v>285</v>
      </c>
      <c r="E134" s="305" t="s">
        <v>21</v>
      </c>
      <c r="F134" s="142" t="s">
        <v>777</v>
      </c>
      <c r="G134" s="114" t="s">
        <v>23</v>
      </c>
      <c r="H134" s="126" t="s">
        <v>826</v>
      </c>
      <c r="I134" s="250">
        <v>25806300</v>
      </c>
      <c r="J134" s="250">
        <v>25799835.609999999</v>
      </c>
      <c r="K134" s="250">
        <v>26517546</v>
      </c>
      <c r="L134" s="250">
        <v>27153100</v>
      </c>
      <c r="M134" s="250">
        <v>25434800</v>
      </c>
      <c r="N134" s="250">
        <v>23716500</v>
      </c>
      <c r="O134" s="247" t="s">
        <v>411</v>
      </c>
      <c r="P134" s="5"/>
      <c r="Q134" s="9"/>
      <c r="R134" s="9"/>
      <c r="S134" s="9"/>
      <c r="T134" s="9"/>
      <c r="U134" s="9"/>
      <c r="V134" s="9"/>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row>
    <row r="135" spans="2:229" s="6" customFormat="1" ht="45">
      <c r="B135" s="299"/>
      <c r="C135" s="379"/>
      <c r="D135" s="377"/>
      <c r="E135" s="305"/>
      <c r="F135" s="142" t="s">
        <v>956</v>
      </c>
      <c r="G135" s="114" t="s">
        <v>64</v>
      </c>
      <c r="H135" s="126" t="s">
        <v>841</v>
      </c>
      <c r="I135" s="250"/>
      <c r="J135" s="250"/>
      <c r="K135" s="250"/>
      <c r="L135" s="250"/>
      <c r="M135" s="250"/>
      <c r="N135" s="250"/>
      <c r="O135" s="247"/>
      <c r="P135" s="5"/>
      <c r="Q135" s="9"/>
      <c r="R135" s="9"/>
      <c r="S135" s="9"/>
      <c r="T135" s="9"/>
      <c r="U135" s="9"/>
      <c r="V135" s="9"/>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row>
    <row r="136" spans="2:229" s="6" customFormat="1" ht="38.25" customHeight="1">
      <c r="B136" s="299"/>
      <c r="C136" s="379"/>
      <c r="D136" s="387" t="s">
        <v>782</v>
      </c>
      <c r="E136" s="313" t="s">
        <v>21</v>
      </c>
      <c r="F136" s="139" t="s">
        <v>862</v>
      </c>
      <c r="G136" s="116" t="s">
        <v>64</v>
      </c>
      <c r="H136" s="44" t="s">
        <v>841</v>
      </c>
      <c r="I136" s="252">
        <v>2808949</v>
      </c>
      <c r="J136" s="252">
        <v>0</v>
      </c>
      <c r="K136" s="252">
        <v>2040040</v>
      </c>
      <c r="L136" s="252">
        <v>0</v>
      </c>
      <c r="M136" s="252">
        <v>0</v>
      </c>
      <c r="N136" s="252">
        <v>0</v>
      </c>
      <c r="O136" s="244" t="s">
        <v>1563</v>
      </c>
      <c r="P136" s="5"/>
      <c r="Q136" s="9"/>
      <c r="R136" s="9"/>
      <c r="S136" s="9"/>
      <c r="T136" s="9"/>
      <c r="U136" s="9"/>
      <c r="V136" s="9"/>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row>
    <row r="137" spans="2:229" s="6" customFormat="1" ht="45.75" customHeight="1">
      <c r="B137" s="299"/>
      <c r="C137" s="379"/>
      <c r="D137" s="388"/>
      <c r="E137" s="314"/>
      <c r="F137" s="139" t="s">
        <v>780</v>
      </c>
      <c r="G137" s="116" t="s">
        <v>17</v>
      </c>
      <c r="H137" s="44" t="s">
        <v>861</v>
      </c>
      <c r="I137" s="253"/>
      <c r="J137" s="253"/>
      <c r="K137" s="253"/>
      <c r="L137" s="253"/>
      <c r="M137" s="253"/>
      <c r="N137" s="253"/>
      <c r="O137" s="245"/>
      <c r="P137" s="5"/>
      <c r="Q137" s="9"/>
      <c r="R137" s="9"/>
      <c r="S137" s="9"/>
      <c r="T137" s="9"/>
      <c r="U137" s="9"/>
      <c r="V137" s="9"/>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row>
    <row r="138" spans="2:229" s="6" customFormat="1" ht="42.75" customHeight="1">
      <c r="B138" s="301" t="s">
        <v>205</v>
      </c>
      <c r="C138" s="290" t="s">
        <v>15</v>
      </c>
      <c r="D138" s="293" t="s">
        <v>429</v>
      </c>
      <c r="E138" s="305" t="s">
        <v>612</v>
      </c>
      <c r="F138" s="139" t="s">
        <v>114</v>
      </c>
      <c r="G138" s="116" t="s">
        <v>289</v>
      </c>
      <c r="H138" s="116" t="s">
        <v>1189</v>
      </c>
      <c r="I138" s="368">
        <f t="shared" ref="I138:N138" si="6">I141+I145+I161+I151+I154+I159</f>
        <v>615665147.85000002</v>
      </c>
      <c r="J138" s="368">
        <f t="shared" si="6"/>
        <v>615253751.26999998</v>
      </c>
      <c r="K138" s="368">
        <f t="shared" si="6"/>
        <v>1122771549.1700001</v>
      </c>
      <c r="L138" s="368">
        <f t="shared" si="6"/>
        <v>430320000</v>
      </c>
      <c r="M138" s="368">
        <f t="shared" si="6"/>
        <v>635981125.32000005</v>
      </c>
      <c r="N138" s="368">
        <f t="shared" si="6"/>
        <v>328233284.80000001</v>
      </c>
      <c r="O138" s="247"/>
      <c r="P138" s="5"/>
      <c r="Q138" s="9"/>
      <c r="R138" s="9"/>
      <c r="S138" s="9"/>
      <c r="T138" s="9"/>
      <c r="U138" s="9"/>
      <c r="V138" s="9"/>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row>
    <row r="139" spans="2:229" s="6" customFormat="1" ht="42.75" customHeight="1">
      <c r="B139" s="301"/>
      <c r="C139" s="290"/>
      <c r="D139" s="293"/>
      <c r="E139" s="305"/>
      <c r="F139" s="139" t="s">
        <v>1226</v>
      </c>
      <c r="G139" s="116" t="s">
        <v>1585</v>
      </c>
      <c r="H139" s="44" t="s">
        <v>1586</v>
      </c>
      <c r="I139" s="368"/>
      <c r="J139" s="368"/>
      <c r="K139" s="368"/>
      <c r="L139" s="368"/>
      <c r="M139" s="368"/>
      <c r="N139" s="368"/>
      <c r="O139" s="247"/>
      <c r="P139" s="5"/>
      <c r="Q139" s="9"/>
      <c r="R139" s="9"/>
      <c r="S139" s="9"/>
      <c r="T139" s="9"/>
      <c r="U139" s="9"/>
      <c r="V139" s="9"/>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row>
    <row r="140" spans="2:229" s="6" customFormat="1" ht="23.1" customHeight="1">
      <c r="B140" s="301"/>
      <c r="C140" s="290"/>
      <c r="D140" s="296"/>
      <c r="E140" s="305"/>
      <c r="F140" s="141" t="s">
        <v>63</v>
      </c>
      <c r="G140" s="56"/>
      <c r="H140" s="56"/>
      <c r="I140" s="368"/>
      <c r="J140" s="368"/>
      <c r="K140" s="368"/>
      <c r="L140" s="368"/>
      <c r="M140" s="368"/>
      <c r="N140" s="368"/>
      <c r="O140" s="247"/>
      <c r="P140" s="5"/>
      <c r="Q140" s="12"/>
      <c r="R140" s="12"/>
      <c r="S140" s="12"/>
      <c r="T140" s="12"/>
      <c r="U140" s="12"/>
      <c r="V140" s="12"/>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row>
    <row r="141" spans="2:229" s="6" customFormat="1" ht="40.5" customHeight="1">
      <c r="B141" s="301"/>
      <c r="C141" s="290"/>
      <c r="D141" s="293" t="s">
        <v>430</v>
      </c>
      <c r="E141" s="305" t="s">
        <v>95</v>
      </c>
      <c r="F141" s="142" t="s">
        <v>964</v>
      </c>
      <c r="G141" s="114" t="s">
        <v>64</v>
      </c>
      <c r="H141" s="114" t="s">
        <v>959</v>
      </c>
      <c r="I141" s="250">
        <v>52878404</v>
      </c>
      <c r="J141" s="250">
        <v>52878360</v>
      </c>
      <c r="K141" s="250">
        <v>48618820</v>
      </c>
      <c r="L141" s="250">
        <v>9107000</v>
      </c>
      <c r="M141" s="250">
        <v>0</v>
      </c>
      <c r="N141" s="250">
        <v>0</v>
      </c>
      <c r="O141" s="247" t="s">
        <v>146</v>
      </c>
      <c r="P141" s="5"/>
      <c r="Q141" s="9"/>
      <c r="R141" s="9"/>
      <c r="S141" s="9"/>
      <c r="T141" s="9"/>
      <c r="U141" s="9"/>
      <c r="V141" s="9"/>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row>
    <row r="142" spans="2:229" s="6" customFormat="1" ht="51.6" customHeight="1">
      <c r="B142" s="301"/>
      <c r="C142" s="290"/>
      <c r="D142" s="293"/>
      <c r="E142" s="305"/>
      <c r="F142" s="142" t="s">
        <v>819</v>
      </c>
      <c r="G142" s="114" t="s">
        <v>64</v>
      </c>
      <c r="H142" s="114" t="s">
        <v>958</v>
      </c>
      <c r="I142" s="250"/>
      <c r="J142" s="250"/>
      <c r="K142" s="250"/>
      <c r="L142" s="250"/>
      <c r="M142" s="250"/>
      <c r="N142" s="250"/>
      <c r="O142" s="247"/>
      <c r="P142" s="5"/>
      <c r="Q142" s="9"/>
      <c r="R142" s="9"/>
      <c r="S142" s="9"/>
      <c r="T142" s="9"/>
      <c r="U142" s="9"/>
      <c r="V142" s="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row>
    <row r="143" spans="2:229" s="6" customFormat="1" ht="66.599999999999994" customHeight="1">
      <c r="B143" s="301"/>
      <c r="C143" s="290"/>
      <c r="D143" s="293"/>
      <c r="E143" s="305"/>
      <c r="F143" s="142" t="s">
        <v>820</v>
      </c>
      <c r="G143" s="114" t="s">
        <v>64</v>
      </c>
      <c r="H143" s="114" t="s">
        <v>784</v>
      </c>
      <c r="I143" s="250"/>
      <c r="J143" s="250"/>
      <c r="K143" s="250"/>
      <c r="L143" s="250"/>
      <c r="M143" s="250"/>
      <c r="N143" s="250"/>
      <c r="O143" s="247"/>
      <c r="P143" s="5"/>
      <c r="Q143" s="9"/>
      <c r="R143" s="9"/>
      <c r="S143" s="9"/>
      <c r="T143" s="9"/>
      <c r="U143" s="9"/>
      <c r="V143" s="9"/>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row>
    <row r="144" spans="2:229" s="6" customFormat="1" ht="66.75" customHeight="1">
      <c r="B144" s="301"/>
      <c r="C144" s="290"/>
      <c r="D144" s="293"/>
      <c r="E144" s="305"/>
      <c r="F144" s="142" t="s">
        <v>613</v>
      </c>
      <c r="G144" s="114" t="s">
        <v>64</v>
      </c>
      <c r="H144" s="114" t="s">
        <v>610</v>
      </c>
      <c r="I144" s="250"/>
      <c r="J144" s="250"/>
      <c r="K144" s="250"/>
      <c r="L144" s="250"/>
      <c r="M144" s="250"/>
      <c r="N144" s="250"/>
      <c r="O144" s="247"/>
      <c r="P144" s="5"/>
      <c r="Q144" s="9"/>
      <c r="R144" s="9"/>
      <c r="S144" s="9"/>
      <c r="T144" s="9"/>
      <c r="U144" s="9"/>
      <c r="V144" s="9"/>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row>
    <row r="145" spans="2:229" s="6" customFormat="1" ht="46.5" customHeight="1">
      <c r="B145" s="301"/>
      <c r="C145" s="290"/>
      <c r="D145" s="322" t="s">
        <v>431</v>
      </c>
      <c r="E145" s="313" t="s">
        <v>75</v>
      </c>
      <c r="F145" s="127" t="s">
        <v>819</v>
      </c>
      <c r="G145" s="114" t="s">
        <v>64</v>
      </c>
      <c r="H145" s="120" t="s">
        <v>958</v>
      </c>
      <c r="I145" s="252">
        <v>73028600</v>
      </c>
      <c r="J145" s="252">
        <v>72620085.390000001</v>
      </c>
      <c r="K145" s="252">
        <v>130252008</v>
      </c>
      <c r="L145" s="252">
        <v>0</v>
      </c>
      <c r="M145" s="252">
        <v>0</v>
      </c>
      <c r="N145" s="250">
        <v>0</v>
      </c>
      <c r="O145" s="247" t="s">
        <v>960</v>
      </c>
      <c r="P145" s="5"/>
      <c r="Q145" s="9"/>
      <c r="R145" s="9"/>
      <c r="S145" s="9"/>
      <c r="T145" s="9"/>
      <c r="U145" s="9"/>
      <c r="V145" s="9"/>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row>
    <row r="146" spans="2:229" s="6" customFormat="1" ht="37.15" customHeight="1">
      <c r="B146" s="301"/>
      <c r="C146" s="290"/>
      <c r="D146" s="323"/>
      <c r="E146" s="314"/>
      <c r="F146" s="142" t="s">
        <v>964</v>
      </c>
      <c r="G146" s="114" t="s">
        <v>64</v>
      </c>
      <c r="H146" s="114" t="s">
        <v>959</v>
      </c>
      <c r="I146" s="253"/>
      <c r="J146" s="253"/>
      <c r="K146" s="253"/>
      <c r="L146" s="253"/>
      <c r="M146" s="253"/>
      <c r="N146" s="250"/>
      <c r="O146" s="247"/>
      <c r="P146" s="5"/>
      <c r="Q146" s="9"/>
      <c r="R146" s="9"/>
      <c r="S146" s="9"/>
      <c r="T146" s="9"/>
      <c r="U146" s="9"/>
      <c r="V146" s="9"/>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row>
    <row r="147" spans="2:229" s="6" customFormat="1" ht="53.25" customHeight="1">
      <c r="B147" s="301"/>
      <c r="C147" s="290"/>
      <c r="D147" s="323"/>
      <c r="E147" s="314"/>
      <c r="F147" s="127" t="s">
        <v>1504</v>
      </c>
      <c r="G147" s="114" t="s">
        <v>64</v>
      </c>
      <c r="H147" s="120" t="s">
        <v>1505</v>
      </c>
      <c r="I147" s="253"/>
      <c r="J147" s="253"/>
      <c r="K147" s="253"/>
      <c r="L147" s="253"/>
      <c r="M147" s="253"/>
      <c r="N147" s="250"/>
      <c r="O147" s="247"/>
      <c r="P147" s="5"/>
      <c r="Q147" s="9"/>
      <c r="R147" s="9"/>
      <c r="S147" s="9"/>
      <c r="T147" s="9"/>
      <c r="U147" s="9"/>
      <c r="V147" s="9"/>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row>
    <row r="148" spans="2:229" s="6" customFormat="1" ht="53.25" customHeight="1">
      <c r="B148" s="301"/>
      <c r="C148" s="290"/>
      <c r="D148" s="323"/>
      <c r="E148" s="314"/>
      <c r="F148" s="127" t="s">
        <v>962</v>
      </c>
      <c r="G148" s="114" t="s">
        <v>64</v>
      </c>
      <c r="H148" s="120" t="s">
        <v>1150</v>
      </c>
      <c r="I148" s="253"/>
      <c r="J148" s="253"/>
      <c r="K148" s="253"/>
      <c r="L148" s="253"/>
      <c r="M148" s="253"/>
      <c r="N148" s="250"/>
      <c r="O148" s="265"/>
      <c r="P148" s="5"/>
      <c r="Q148" s="9"/>
      <c r="R148" s="9"/>
      <c r="S148" s="9"/>
      <c r="T148" s="9"/>
      <c r="U148" s="9"/>
      <c r="V148" s="9"/>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row>
    <row r="149" spans="2:229" s="6" customFormat="1" ht="61.5" customHeight="1">
      <c r="B149" s="301"/>
      <c r="C149" s="290"/>
      <c r="D149" s="323"/>
      <c r="E149" s="314"/>
      <c r="F149" s="127" t="s">
        <v>961</v>
      </c>
      <c r="G149" s="114" t="s">
        <v>64</v>
      </c>
      <c r="H149" s="120" t="s">
        <v>845</v>
      </c>
      <c r="I149" s="253"/>
      <c r="J149" s="253"/>
      <c r="K149" s="253"/>
      <c r="L149" s="253"/>
      <c r="M149" s="253"/>
      <c r="N149" s="250"/>
      <c r="O149" s="265"/>
      <c r="P149" s="5"/>
      <c r="Q149" s="9"/>
      <c r="R149" s="9"/>
      <c r="S149" s="9"/>
      <c r="T149" s="9"/>
      <c r="U149" s="9"/>
      <c r="V149" s="9"/>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row>
    <row r="150" spans="2:229" s="6" customFormat="1" ht="54" customHeight="1">
      <c r="B150" s="301"/>
      <c r="C150" s="290"/>
      <c r="D150" s="323"/>
      <c r="E150" s="314"/>
      <c r="F150" s="148" t="s">
        <v>1502</v>
      </c>
      <c r="G150" s="114" t="s">
        <v>64</v>
      </c>
      <c r="H150" s="120" t="s">
        <v>1503</v>
      </c>
      <c r="I150" s="253"/>
      <c r="J150" s="253"/>
      <c r="K150" s="253"/>
      <c r="L150" s="253"/>
      <c r="M150" s="253"/>
      <c r="N150" s="250"/>
      <c r="O150" s="265"/>
      <c r="P150" s="29"/>
      <c r="Q150" s="9"/>
      <c r="R150" s="9"/>
      <c r="S150" s="9"/>
      <c r="T150" s="9"/>
      <c r="U150" s="9"/>
      <c r="V150" s="9"/>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row>
    <row r="151" spans="2:229" s="6" customFormat="1" ht="35.450000000000003" customHeight="1">
      <c r="B151" s="301"/>
      <c r="C151" s="290"/>
      <c r="D151" s="376" t="s">
        <v>597</v>
      </c>
      <c r="E151" s="305" t="s">
        <v>75</v>
      </c>
      <c r="F151" s="142" t="s">
        <v>1127</v>
      </c>
      <c r="G151" s="114" t="s">
        <v>64</v>
      </c>
      <c r="H151" s="114" t="s">
        <v>841</v>
      </c>
      <c r="I151" s="250">
        <v>0</v>
      </c>
      <c r="J151" s="250">
        <v>0</v>
      </c>
      <c r="K151" s="250">
        <v>565604915.01999998</v>
      </c>
      <c r="L151" s="250">
        <v>421200000</v>
      </c>
      <c r="M151" s="250">
        <v>635968125.32000005</v>
      </c>
      <c r="N151" s="250">
        <v>328220284.80000001</v>
      </c>
      <c r="O151" s="341" t="s">
        <v>1641</v>
      </c>
      <c r="P151" s="5"/>
      <c r="Q151" s="9"/>
      <c r="R151" s="9"/>
      <c r="S151" s="9"/>
      <c r="T151" s="9"/>
      <c r="U151" s="9"/>
      <c r="V151" s="9"/>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row>
    <row r="152" spans="2:229" s="6" customFormat="1" ht="62.45" customHeight="1">
      <c r="B152" s="301"/>
      <c r="C152" s="290"/>
      <c r="D152" s="376"/>
      <c r="E152" s="305"/>
      <c r="F152" s="142" t="s">
        <v>1565</v>
      </c>
      <c r="G152" s="114" t="s">
        <v>64</v>
      </c>
      <c r="H152" s="114" t="s">
        <v>1564</v>
      </c>
      <c r="I152" s="250"/>
      <c r="J152" s="250"/>
      <c r="K152" s="250"/>
      <c r="L152" s="250"/>
      <c r="M152" s="250"/>
      <c r="N152" s="250"/>
      <c r="O152" s="341"/>
      <c r="P152" s="5"/>
      <c r="Q152" s="9"/>
      <c r="R152" s="9"/>
      <c r="S152" s="9"/>
      <c r="T152" s="9"/>
      <c r="U152" s="9"/>
      <c r="V152" s="9"/>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row>
    <row r="153" spans="2:229" s="6" customFormat="1" ht="55.5" customHeight="1">
      <c r="B153" s="301"/>
      <c r="C153" s="290"/>
      <c r="D153" s="376"/>
      <c r="E153" s="305"/>
      <c r="F153" s="142" t="s">
        <v>1622</v>
      </c>
      <c r="G153" s="114" t="s">
        <v>64</v>
      </c>
      <c r="H153" s="114" t="s">
        <v>1566</v>
      </c>
      <c r="I153" s="250"/>
      <c r="J153" s="250"/>
      <c r="K153" s="250"/>
      <c r="L153" s="250"/>
      <c r="M153" s="250"/>
      <c r="N153" s="250"/>
      <c r="O153" s="341"/>
      <c r="P153" s="5"/>
      <c r="Q153" s="9"/>
      <c r="R153" s="9"/>
      <c r="S153" s="9"/>
      <c r="T153" s="9"/>
      <c r="U153" s="9"/>
      <c r="V153" s="9"/>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row>
    <row r="154" spans="2:229" s="6" customFormat="1" ht="47.25" customHeight="1">
      <c r="B154" s="301"/>
      <c r="C154" s="290"/>
      <c r="D154" s="382" t="s">
        <v>609</v>
      </c>
      <c r="E154" s="305" t="s">
        <v>75</v>
      </c>
      <c r="F154" s="142" t="s">
        <v>819</v>
      </c>
      <c r="G154" s="114" t="s">
        <v>64</v>
      </c>
      <c r="H154" s="114" t="s">
        <v>826</v>
      </c>
      <c r="I154" s="250">
        <v>489745143.85000002</v>
      </c>
      <c r="J154" s="250">
        <v>489745143.85000002</v>
      </c>
      <c r="K154" s="250">
        <v>374000006.14999998</v>
      </c>
      <c r="L154" s="250">
        <v>0</v>
      </c>
      <c r="M154" s="250">
        <v>0</v>
      </c>
      <c r="N154" s="250">
        <v>0</v>
      </c>
      <c r="O154" s="334" t="s">
        <v>740</v>
      </c>
      <c r="P154" s="5"/>
      <c r="Q154" s="9"/>
      <c r="R154" s="9"/>
      <c r="S154" s="9"/>
      <c r="T154" s="9"/>
      <c r="U154" s="9"/>
      <c r="V154" s="9"/>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row>
    <row r="155" spans="2:229" s="6" customFormat="1" ht="39" customHeight="1">
      <c r="B155" s="301"/>
      <c r="C155" s="290"/>
      <c r="D155" s="383"/>
      <c r="E155" s="305"/>
      <c r="F155" s="142" t="s">
        <v>1127</v>
      </c>
      <c r="G155" s="114" t="s">
        <v>64</v>
      </c>
      <c r="H155" s="114" t="s">
        <v>841</v>
      </c>
      <c r="I155" s="250"/>
      <c r="J155" s="250"/>
      <c r="K155" s="250"/>
      <c r="L155" s="250"/>
      <c r="M155" s="250"/>
      <c r="N155" s="250"/>
      <c r="O155" s="335"/>
      <c r="P155" s="5"/>
      <c r="Q155" s="9"/>
      <c r="R155" s="9"/>
      <c r="S155" s="9"/>
      <c r="T155" s="9"/>
      <c r="U155" s="9"/>
      <c r="V155" s="9"/>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row>
    <row r="156" spans="2:229" s="6" customFormat="1" ht="77.25" customHeight="1">
      <c r="B156" s="301"/>
      <c r="C156" s="290"/>
      <c r="D156" s="383"/>
      <c r="E156" s="305"/>
      <c r="F156" s="142" t="s">
        <v>1661</v>
      </c>
      <c r="G156" s="114" t="s">
        <v>64</v>
      </c>
      <c r="H156" s="114" t="s">
        <v>1154</v>
      </c>
      <c r="I156" s="250"/>
      <c r="J156" s="250"/>
      <c r="K156" s="250"/>
      <c r="L156" s="250"/>
      <c r="M156" s="250"/>
      <c r="N156" s="250"/>
      <c r="O156" s="335"/>
      <c r="P156" s="5"/>
      <c r="Q156" s="9"/>
      <c r="R156" s="9"/>
      <c r="S156" s="9"/>
      <c r="T156" s="9"/>
      <c r="U156" s="9"/>
      <c r="V156" s="9"/>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row>
    <row r="157" spans="2:229" s="6" customFormat="1" ht="61.5" customHeight="1">
      <c r="B157" s="301"/>
      <c r="C157" s="290"/>
      <c r="D157" s="383"/>
      <c r="E157" s="305"/>
      <c r="F157" s="142" t="s">
        <v>1662</v>
      </c>
      <c r="G157" s="114" t="s">
        <v>64</v>
      </c>
      <c r="H157" s="114" t="s">
        <v>1562</v>
      </c>
      <c r="I157" s="250"/>
      <c r="J157" s="250"/>
      <c r="K157" s="250"/>
      <c r="L157" s="250"/>
      <c r="M157" s="250"/>
      <c r="N157" s="250"/>
      <c r="O157" s="335"/>
      <c r="P157" s="5"/>
      <c r="Q157" s="9"/>
      <c r="R157" s="9"/>
      <c r="S157" s="9"/>
      <c r="T157" s="9"/>
      <c r="U157" s="9"/>
      <c r="V157" s="9"/>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row>
    <row r="158" spans="2:229" s="6" customFormat="1" ht="78.75" customHeight="1">
      <c r="B158" s="301"/>
      <c r="C158" s="290"/>
      <c r="D158" s="300"/>
      <c r="E158" s="305"/>
      <c r="F158" s="142" t="s">
        <v>1167</v>
      </c>
      <c r="G158" s="114" t="s">
        <v>64</v>
      </c>
      <c r="H158" s="114" t="s">
        <v>1168</v>
      </c>
      <c r="I158" s="297"/>
      <c r="J158" s="297"/>
      <c r="K158" s="297"/>
      <c r="L158" s="297"/>
      <c r="M158" s="297"/>
      <c r="N158" s="297"/>
      <c r="O158" s="289"/>
      <c r="P158" s="5"/>
      <c r="Q158" s="9"/>
      <c r="R158" s="9"/>
      <c r="S158" s="9"/>
      <c r="T158" s="9"/>
      <c r="U158" s="9"/>
      <c r="V158" s="9"/>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row>
    <row r="159" spans="2:229" s="6" customFormat="1" ht="35.450000000000003" customHeight="1">
      <c r="B159" s="301"/>
      <c r="C159" s="290"/>
      <c r="D159" s="380" t="s">
        <v>673</v>
      </c>
      <c r="E159" s="313" t="s">
        <v>75</v>
      </c>
      <c r="F159" s="142" t="s">
        <v>964</v>
      </c>
      <c r="G159" s="114" t="s">
        <v>64</v>
      </c>
      <c r="H159" s="114" t="s">
        <v>959</v>
      </c>
      <c r="I159" s="252">
        <v>0</v>
      </c>
      <c r="J159" s="252">
        <v>0</v>
      </c>
      <c r="K159" s="252">
        <v>4282800</v>
      </c>
      <c r="L159" s="252">
        <v>0</v>
      </c>
      <c r="M159" s="252">
        <v>0</v>
      </c>
      <c r="N159" s="252">
        <v>0</v>
      </c>
      <c r="O159" s="334" t="s">
        <v>1640</v>
      </c>
      <c r="P159" s="5"/>
      <c r="Q159" s="9"/>
      <c r="R159" s="9"/>
      <c r="S159" s="9"/>
      <c r="T159" s="9"/>
      <c r="U159" s="9"/>
      <c r="V159" s="9"/>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row>
    <row r="160" spans="2:229" s="6" customFormat="1" ht="107.25" customHeight="1">
      <c r="B160" s="301"/>
      <c r="C160" s="290"/>
      <c r="D160" s="300"/>
      <c r="E160" s="315"/>
      <c r="F160" s="142" t="s">
        <v>1506</v>
      </c>
      <c r="G160" s="114" t="s">
        <v>64</v>
      </c>
      <c r="H160" s="114" t="s">
        <v>1507</v>
      </c>
      <c r="I160" s="254"/>
      <c r="J160" s="254"/>
      <c r="K160" s="254"/>
      <c r="L160" s="254"/>
      <c r="M160" s="254"/>
      <c r="N160" s="254"/>
      <c r="O160" s="289"/>
      <c r="P160" s="5"/>
      <c r="Q160" s="9"/>
      <c r="R160" s="9"/>
      <c r="S160" s="9"/>
      <c r="T160" s="9"/>
      <c r="U160" s="9"/>
      <c r="V160" s="9"/>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row>
    <row r="161" spans="2:229" s="6" customFormat="1" ht="36.75" customHeight="1">
      <c r="B161" s="301"/>
      <c r="C161" s="290"/>
      <c r="D161" s="376" t="s">
        <v>963</v>
      </c>
      <c r="E161" s="305" t="s">
        <v>75</v>
      </c>
      <c r="F161" s="142" t="s">
        <v>964</v>
      </c>
      <c r="G161" s="114" t="s">
        <v>64</v>
      </c>
      <c r="H161" s="114" t="s">
        <v>959</v>
      </c>
      <c r="I161" s="250">
        <v>13000</v>
      </c>
      <c r="J161" s="250">
        <v>10162.030000000001</v>
      </c>
      <c r="K161" s="250">
        <v>13000</v>
      </c>
      <c r="L161" s="250">
        <v>13000</v>
      </c>
      <c r="M161" s="250">
        <v>13000</v>
      </c>
      <c r="N161" s="250">
        <v>13000</v>
      </c>
      <c r="O161" s="265" t="s">
        <v>611</v>
      </c>
      <c r="P161" s="5"/>
      <c r="Q161" s="9"/>
      <c r="R161" s="9"/>
      <c r="S161" s="9"/>
      <c r="T161" s="9"/>
      <c r="U161" s="9"/>
      <c r="V161" s="9"/>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row>
    <row r="162" spans="2:229" s="6" customFormat="1" ht="42.75" customHeight="1">
      <c r="B162" s="296"/>
      <c r="C162" s="265"/>
      <c r="D162" s="376"/>
      <c r="E162" s="305"/>
      <c r="F162" s="142" t="s">
        <v>819</v>
      </c>
      <c r="G162" s="114" t="s">
        <v>64</v>
      </c>
      <c r="H162" s="114" t="s">
        <v>958</v>
      </c>
      <c r="I162" s="297"/>
      <c r="J162" s="297"/>
      <c r="K162" s="297"/>
      <c r="L162" s="297"/>
      <c r="M162" s="297"/>
      <c r="N162" s="297"/>
      <c r="O162" s="265"/>
      <c r="P162" s="5"/>
      <c r="Q162" s="9"/>
      <c r="R162" s="9"/>
      <c r="S162" s="9"/>
      <c r="T162" s="9"/>
      <c r="U162" s="9"/>
      <c r="V162" s="9"/>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row>
    <row r="163" spans="2:229" s="6" customFormat="1" ht="36" customHeight="1">
      <c r="B163" s="301" t="s">
        <v>81</v>
      </c>
      <c r="C163" s="290" t="s">
        <v>46</v>
      </c>
      <c r="D163" s="293" t="s">
        <v>432</v>
      </c>
      <c r="E163" s="305" t="s">
        <v>1589</v>
      </c>
      <c r="F163" s="139" t="s">
        <v>115</v>
      </c>
      <c r="G163" s="116" t="s">
        <v>290</v>
      </c>
      <c r="H163" s="120" t="s">
        <v>1190</v>
      </c>
      <c r="I163" s="250">
        <v>49652136.850000001</v>
      </c>
      <c r="J163" s="250">
        <v>49536842.109999999</v>
      </c>
      <c r="K163" s="250">
        <v>38065528.759999998</v>
      </c>
      <c r="L163" s="250">
        <v>30000</v>
      </c>
      <c r="M163" s="250">
        <v>30000</v>
      </c>
      <c r="N163" s="250">
        <v>30000</v>
      </c>
      <c r="O163" s="247" t="s">
        <v>1370</v>
      </c>
      <c r="P163" s="5"/>
      <c r="Q163" s="12"/>
      <c r="R163" s="12"/>
      <c r="S163" s="12"/>
      <c r="T163" s="12"/>
      <c r="U163" s="12"/>
      <c r="V163" s="12"/>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row>
    <row r="164" spans="2:229" s="6" customFormat="1" ht="36" customHeight="1">
      <c r="B164" s="301"/>
      <c r="C164" s="290"/>
      <c r="D164" s="293"/>
      <c r="E164" s="305"/>
      <c r="F164" s="139" t="s">
        <v>1226</v>
      </c>
      <c r="G164" s="116" t="s">
        <v>1585</v>
      </c>
      <c r="H164" s="44" t="s">
        <v>1586</v>
      </c>
      <c r="I164" s="250"/>
      <c r="J164" s="250"/>
      <c r="K164" s="250"/>
      <c r="L164" s="250"/>
      <c r="M164" s="250"/>
      <c r="N164" s="250"/>
      <c r="O164" s="247"/>
      <c r="P164" s="5"/>
      <c r="Q164" s="12"/>
      <c r="R164" s="12"/>
      <c r="S164" s="12"/>
      <c r="T164" s="12"/>
      <c r="U164" s="12"/>
      <c r="V164" s="12"/>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row>
    <row r="165" spans="2:229" s="6" customFormat="1" ht="50.45" customHeight="1">
      <c r="B165" s="301"/>
      <c r="C165" s="290"/>
      <c r="D165" s="293"/>
      <c r="E165" s="305"/>
      <c r="F165" s="139" t="s">
        <v>1696</v>
      </c>
      <c r="G165" s="116" t="s">
        <v>23</v>
      </c>
      <c r="H165" s="120" t="s">
        <v>937</v>
      </c>
      <c r="I165" s="250"/>
      <c r="J165" s="250"/>
      <c r="K165" s="250"/>
      <c r="L165" s="250"/>
      <c r="M165" s="250"/>
      <c r="N165" s="250"/>
      <c r="O165" s="247"/>
      <c r="P165" s="5"/>
      <c r="Q165" s="12"/>
      <c r="R165" s="12"/>
      <c r="S165" s="12"/>
      <c r="T165" s="12"/>
      <c r="U165" s="12"/>
      <c r="V165" s="12"/>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row>
    <row r="166" spans="2:229" s="6" customFormat="1" ht="50.45" customHeight="1">
      <c r="B166" s="301"/>
      <c r="C166" s="290"/>
      <c r="D166" s="293"/>
      <c r="E166" s="305"/>
      <c r="F166" s="139" t="s">
        <v>617</v>
      </c>
      <c r="G166" s="116" t="s">
        <v>23</v>
      </c>
      <c r="H166" s="120" t="s">
        <v>826</v>
      </c>
      <c r="I166" s="250"/>
      <c r="J166" s="250"/>
      <c r="K166" s="250"/>
      <c r="L166" s="250"/>
      <c r="M166" s="250"/>
      <c r="N166" s="250"/>
      <c r="O166" s="247"/>
      <c r="P166" s="5"/>
      <c r="Q166" s="9"/>
      <c r="R166" s="9"/>
      <c r="S166" s="9"/>
      <c r="T166" s="9"/>
      <c r="U166" s="9"/>
      <c r="V166" s="9"/>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row>
    <row r="167" spans="2:229" s="6" customFormat="1" ht="51" customHeight="1">
      <c r="B167" s="301"/>
      <c r="C167" s="290"/>
      <c r="D167" s="293"/>
      <c r="E167" s="305"/>
      <c r="F167" s="139" t="s">
        <v>877</v>
      </c>
      <c r="G167" s="116" t="s">
        <v>23</v>
      </c>
      <c r="H167" s="120" t="s">
        <v>841</v>
      </c>
      <c r="I167" s="250"/>
      <c r="J167" s="250"/>
      <c r="K167" s="250"/>
      <c r="L167" s="250"/>
      <c r="M167" s="250"/>
      <c r="N167" s="250"/>
      <c r="O167" s="247"/>
      <c r="P167" s="5"/>
      <c r="Q167" s="9"/>
      <c r="R167" s="9"/>
      <c r="S167" s="9"/>
      <c r="T167" s="9"/>
      <c r="U167" s="9"/>
      <c r="V167" s="9"/>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row>
    <row r="168" spans="2:229" s="6" customFormat="1" ht="51.75" customHeight="1">
      <c r="B168" s="301"/>
      <c r="C168" s="290"/>
      <c r="D168" s="293"/>
      <c r="E168" s="305"/>
      <c r="F168" s="142" t="s">
        <v>558</v>
      </c>
      <c r="G168" s="114" t="s">
        <v>64</v>
      </c>
      <c r="H168" s="114" t="s">
        <v>534</v>
      </c>
      <c r="I168" s="250"/>
      <c r="J168" s="250"/>
      <c r="K168" s="250"/>
      <c r="L168" s="250"/>
      <c r="M168" s="250"/>
      <c r="N168" s="250"/>
      <c r="O168" s="247"/>
      <c r="P168" s="5"/>
      <c r="Q168" s="9"/>
      <c r="R168" s="9"/>
      <c r="S168" s="9"/>
      <c r="T168" s="9"/>
      <c r="U168" s="9"/>
      <c r="V168" s="9"/>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row>
    <row r="169" spans="2:229" s="6" customFormat="1" ht="53.25" customHeight="1">
      <c r="B169" s="301"/>
      <c r="C169" s="290"/>
      <c r="D169" s="293"/>
      <c r="E169" s="305"/>
      <c r="F169" s="142" t="s">
        <v>618</v>
      </c>
      <c r="G169" s="37" t="s">
        <v>64</v>
      </c>
      <c r="H169" s="126" t="s">
        <v>477</v>
      </c>
      <c r="I169" s="250"/>
      <c r="J169" s="250"/>
      <c r="K169" s="250"/>
      <c r="L169" s="250"/>
      <c r="M169" s="250"/>
      <c r="N169" s="250"/>
      <c r="O169" s="247"/>
      <c r="P169" s="5"/>
      <c r="Q169" s="9"/>
      <c r="R169" s="9"/>
      <c r="S169" s="9"/>
      <c r="T169" s="9"/>
      <c r="U169" s="9"/>
      <c r="V169" s="9"/>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row>
    <row r="170" spans="2:229" s="6" customFormat="1" ht="33.75" customHeight="1">
      <c r="B170" s="301"/>
      <c r="C170" s="290"/>
      <c r="D170" s="293"/>
      <c r="E170" s="305"/>
      <c r="F170" s="142" t="s">
        <v>1261</v>
      </c>
      <c r="G170" s="37" t="s">
        <v>64</v>
      </c>
      <c r="H170" s="126" t="s">
        <v>1543</v>
      </c>
      <c r="I170" s="250"/>
      <c r="J170" s="250"/>
      <c r="K170" s="250"/>
      <c r="L170" s="250"/>
      <c r="M170" s="250"/>
      <c r="N170" s="250"/>
      <c r="O170" s="247"/>
      <c r="Q170" s="9"/>
      <c r="R170" s="9"/>
      <c r="S170" s="9"/>
      <c r="T170" s="9"/>
      <c r="U170" s="9"/>
      <c r="V170" s="9"/>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row>
    <row r="171" spans="2:229" s="6" customFormat="1" ht="34.15" customHeight="1">
      <c r="B171" s="301"/>
      <c r="C171" s="290"/>
      <c r="D171" s="293"/>
      <c r="E171" s="305"/>
      <c r="F171" s="143" t="s">
        <v>1371</v>
      </c>
      <c r="G171" s="99" t="s">
        <v>64</v>
      </c>
      <c r="H171" s="99" t="s">
        <v>1372</v>
      </c>
      <c r="I171" s="250"/>
      <c r="J171" s="250"/>
      <c r="K171" s="250"/>
      <c r="L171" s="250"/>
      <c r="M171" s="250"/>
      <c r="N171" s="250"/>
      <c r="O171" s="247"/>
      <c r="Q171" s="9"/>
      <c r="R171" s="9"/>
      <c r="S171" s="9"/>
      <c r="T171" s="9"/>
      <c r="U171" s="9"/>
      <c r="V171" s="9"/>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row>
    <row r="172" spans="2:229" s="6" customFormat="1" ht="92.25" customHeight="1">
      <c r="B172" s="301"/>
      <c r="C172" s="290"/>
      <c r="D172" s="293"/>
      <c r="E172" s="305"/>
      <c r="F172" s="142" t="s">
        <v>992</v>
      </c>
      <c r="G172" s="37" t="s">
        <v>64</v>
      </c>
      <c r="H172" s="126" t="s">
        <v>890</v>
      </c>
      <c r="I172" s="250"/>
      <c r="J172" s="250"/>
      <c r="K172" s="250"/>
      <c r="L172" s="250"/>
      <c r="M172" s="250"/>
      <c r="N172" s="250"/>
      <c r="O172" s="247"/>
      <c r="Q172" s="9"/>
      <c r="R172" s="9"/>
      <c r="S172" s="9"/>
      <c r="T172" s="9"/>
      <c r="U172" s="9"/>
      <c r="V172" s="9"/>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row>
    <row r="173" spans="2:229" s="6" customFormat="1" ht="45" customHeight="1">
      <c r="B173" s="301"/>
      <c r="C173" s="290"/>
      <c r="D173" s="293"/>
      <c r="E173" s="305"/>
      <c r="F173" s="142" t="s">
        <v>856</v>
      </c>
      <c r="G173" s="114" t="s">
        <v>64</v>
      </c>
      <c r="H173" s="114" t="s">
        <v>846</v>
      </c>
      <c r="I173" s="250"/>
      <c r="J173" s="250"/>
      <c r="K173" s="250"/>
      <c r="L173" s="250"/>
      <c r="M173" s="250"/>
      <c r="N173" s="250"/>
      <c r="O173" s="247"/>
      <c r="Q173" s="9"/>
      <c r="R173" s="9"/>
      <c r="S173" s="9"/>
      <c r="T173" s="9"/>
      <c r="U173" s="9"/>
      <c r="V173" s="9"/>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row>
    <row r="174" spans="2:229" s="6" customFormat="1" ht="60">
      <c r="B174" s="301"/>
      <c r="C174" s="290"/>
      <c r="D174" s="293"/>
      <c r="E174" s="305"/>
      <c r="F174" s="142" t="s">
        <v>1182</v>
      </c>
      <c r="G174" s="114" t="s">
        <v>64</v>
      </c>
      <c r="H174" s="114" t="s">
        <v>1149</v>
      </c>
      <c r="I174" s="250"/>
      <c r="J174" s="250"/>
      <c r="K174" s="250"/>
      <c r="L174" s="250"/>
      <c r="M174" s="250"/>
      <c r="N174" s="250"/>
      <c r="O174" s="247"/>
      <c r="P174" s="5"/>
      <c r="Q174" s="9"/>
      <c r="R174" s="9"/>
      <c r="S174" s="9"/>
      <c r="T174" s="9"/>
      <c r="U174" s="9"/>
      <c r="V174" s="9"/>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row>
    <row r="175" spans="2:229" s="6" customFormat="1" ht="46.15" customHeight="1">
      <c r="B175" s="301"/>
      <c r="C175" s="290"/>
      <c r="D175" s="293"/>
      <c r="E175" s="305"/>
      <c r="F175" s="142" t="s">
        <v>883</v>
      </c>
      <c r="G175" s="37" t="s">
        <v>64</v>
      </c>
      <c r="H175" s="126" t="s">
        <v>884</v>
      </c>
      <c r="I175" s="250"/>
      <c r="J175" s="250"/>
      <c r="K175" s="250"/>
      <c r="L175" s="250"/>
      <c r="M175" s="250"/>
      <c r="N175" s="250"/>
      <c r="O175" s="247"/>
      <c r="P175" s="5"/>
      <c r="Q175" s="9"/>
      <c r="R175" s="9"/>
      <c r="S175" s="9"/>
      <c r="T175" s="9"/>
      <c r="U175" s="9"/>
      <c r="V175" s="9"/>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row>
    <row r="176" spans="2:229" s="47" customFormat="1" ht="69.75" customHeight="1">
      <c r="B176" s="301"/>
      <c r="C176" s="290"/>
      <c r="D176" s="293"/>
      <c r="E176" s="305"/>
      <c r="F176" s="142" t="s">
        <v>1000</v>
      </c>
      <c r="G176" s="114" t="s">
        <v>64</v>
      </c>
      <c r="H176" s="114" t="s">
        <v>886</v>
      </c>
      <c r="I176" s="250"/>
      <c r="J176" s="250"/>
      <c r="K176" s="250"/>
      <c r="L176" s="250"/>
      <c r="M176" s="250"/>
      <c r="N176" s="250"/>
      <c r="O176" s="247"/>
      <c r="P176" s="45"/>
      <c r="Q176" s="46"/>
      <c r="R176" s="46"/>
      <c r="S176" s="46"/>
      <c r="T176" s="46"/>
      <c r="U176" s="46"/>
      <c r="V176" s="46"/>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45"/>
      <c r="AT176" s="45"/>
      <c r="AU176" s="45"/>
      <c r="AV176" s="45"/>
      <c r="AW176" s="45"/>
      <c r="AX176" s="45"/>
      <c r="AY176" s="45"/>
      <c r="AZ176" s="45"/>
      <c r="BA176" s="45"/>
      <c r="BB176" s="45"/>
      <c r="BC176" s="45"/>
      <c r="BD176" s="45"/>
      <c r="BE176" s="45"/>
      <c r="BF176" s="45"/>
      <c r="BG176" s="45"/>
      <c r="BH176" s="45"/>
      <c r="BI176" s="45"/>
      <c r="BJ176" s="45"/>
      <c r="BK176" s="45"/>
      <c r="BL176" s="45"/>
      <c r="BM176" s="45"/>
      <c r="BN176" s="45"/>
      <c r="BO176" s="45"/>
      <c r="BP176" s="45"/>
      <c r="BQ176" s="45"/>
      <c r="BR176" s="45"/>
      <c r="BS176" s="45"/>
      <c r="BT176" s="45"/>
      <c r="BU176" s="45"/>
      <c r="BV176" s="45"/>
      <c r="BW176" s="45"/>
      <c r="BX176" s="45"/>
      <c r="BY176" s="45"/>
      <c r="BZ176" s="45"/>
      <c r="CA176" s="45"/>
      <c r="CB176" s="45"/>
      <c r="CC176" s="45"/>
      <c r="CD176" s="45"/>
      <c r="CE176" s="45"/>
      <c r="CF176" s="45"/>
      <c r="CG176" s="45"/>
      <c r="CH176" s="45"/>
      <c r="CI176" s="45"/>
      <c r="CJ176" s="45"/>
      <c r="CK176" s="45"/>
      <c r="CL176" s="45"/>
      <c r="CM176" s="45"/>
      <c r="CN176" s="45"/>
      <c r="CO176" s="45"/>
      <c r="CP176" s="45"/>
      <c r="CQ176" s="45"/>
      <c r="CR176" s="45"/>
      <c r="CS176" s="45"/>
      <c r="CT176" s="45"/>
      <c r="CU176" s="45"/>
      <c r="CV176" s="45"/>
      <c r="CW176" s="45"/>
      <c r="CX176" s="45"/>
      <c r="CY176" s="45"/>
      <c r="CZ176" s="45"/>
      <c r="DA176" s="45"/>
      <c r="DB176" s="45"/>
      <c r="DC176" s="45"/>
      <c r="DD176" s="45"/>
      <c r="DE176" s="45"/>
      <c r="DF176" s="45"/>
      <c r="DG176" s="45"/>
      <c r="DH176" s="45"/>
      <c r="DI176" s="45"/>
      <c r="DJ176" s="45"/>
      <c r="DK176" s="45"/>
      <c r="DL176" s="45"/>
      <c r="DM176" s="45"/>
      <c r="DN176" s="45"/>
      <c r="DO176" s="45"/>
      <c r="DP176" s="45"/>
      <c r="DQ176" s="45"/>
      <c r="DR176" s="45"/>
      <c r="DS176" s="45"/>
      <c r="DT176" s="45"/>
      <c r="DU176" s="45"/>
      <c r="DV176" s="45"/>
      <c r="DW176" s="45"/>
      <c r="DX176" s="45"/>
      <c r="DY176" s="45"/>
      <c r="DZ176" s="45"/>
      <c r="EA176" s="45"/>
      <c r="EB176" s="45"/>
      <c r="EC176" s="45"/>
      <c r="ED176" s="45"/>
      <c r="EE176" s="45"/>
      <c r="EF176" s="45"/>
      <c r="EG176" s="45"/>
      <c r="EH176" s="45"/>
      <c r="EI176" s="45"/>
      <c r="EJ176" s="45"/>
      <c r="EK176" s="45"/>
      <c r="EL176" s="45"/>
      <c r="EM176" s="45"/>
      <c r="EN176" s="45"/>
      <c r="EO176" s="45"/>
      <c r="EP176" s="45"/>
      <c r="EQ176" s="45"/>
      <c r="ER176" s="45"/>
      <c r="ES176" s="45"/>
      <c r="ET176" s="45"/>
      <c r="EU176" s="45"/>
      <c r="EV176" s="45"/>
      <c r="EW176" s="45"/>
      <c r="EX176" s="45"/>
      <c r="EY176" s="45"/>
      <c r="EZ176" s="45"/>
      <c r="FA176" s="45"/>
      <c r="FB176" s="45"/>
      <c r="FC176" s="45"/>
      <c r="FD176" s="45"/>
      <c r="FE176" s="45"/>
      <c r="FF176" s="45"/>
      <c r="FG176" s="45"/>
      <c r="FH176" s="45"/>
      <c r="FI176" s="45"/>
      <c r="FJ176" s="45"/>
      <c r="FK176" s="45"/>
      <c r="FL176" s="45"/>
      <c r="FM176" s="45"/>
      <c r="FN176" s="45"/>
      <c r="FO176" s="45"/>
      <c r="FP176" s="45"/>
      <c r="FQ176" s="45"/>
      <c r="FR176" s="45"/>
      <c r="FS176" s="45"/>
      <c r="FT176" s="45"/>
      <c r="FU176" s="45"/>
      <c r="FV176" s="45"/>
      <c r="FW176" s="45"/>
      <c r="FX176" s="45"/>
      <c r="FY176" s="45"/>
      <c r="FZ176" s="45"/>
      <c r="GA176" s="45"/>
      <c r="GB176" s="45"/>
      <c r="GC176" s="45"/>
      <c r="GD176" s="45"/>
      <c r="GE176" s="45"/>
      <c r="GF176" s="45"/>
      <c r="GG176" s="45"/>
      <c r="GH176" s="45"/>
      <c r="GI176" s="45"/>
      <c r="GJ176" s="45"/>
      <c r="GK176" s="45"/>
      <c r="GL176" s="45"/>
      <c r="GM176" s="45"/>
      <c r="GN176" s="45"/>
      <c r="GO176" s="45"/>
      <c r="GP176" s="45"/>
      <c r="GQ176" s="45"/>
      <c r="GR176" s="45"/>
      <c r="GS176" s="45"/>
      <c r="GT176" s="45"/>
      <c r="GU176" s="45"/>
      <c r="GV176" s="45"/>
      <c r="GW176" s="45"/>
      <c r="GX176" s="45"/>
      <c r="GY176" s="45"/>
      <c r="GZ176" s="45"/>
      <c r="HA176" s="45"/>
      <c r="HB176" s="45"/>
      <c r="HC176" s="45"/>
      <c r="HD176" s="45"/>
      <c r="HE176" s="45"/>
      <c r="HF176" s="45"/>
      <c r="HG176" s="45"/>
      <c r="HH176" s="45"/>
      <c r="HI176" s="45"/>
      <c r="HJ176" s="45"/>
      <c r="HK176" s="45"/>
      <c r="HL176" s="45"/>
      <c r="HM176" s="45"/>
      <c r="HN176" s="45"/>
      <c r="HO176" s="45"/>
      <c r="HP176" s="45"/>
      <c r="HQ176" s="45"/>
      <c r="HR176" s="45"/>
      <c r="HS176" s="45"/>
      <c r="HT176" s="45"/>
      <c r="HU176" s="45"/>
    </row>
    <row r="177" spans="2:229" s="47" customFormat="1" ht="49.15" customHeight="1">
      <c r="B177" s="301"/>
      <c r="C177" s="290"/>
      <c r="D177" s="293"/>
      <c r="E177" s="305"/>
      <c r="F177" s="127" t="s">
        <v>1290</v>
      </c>
      <c r="G177" s="114" t="s">
        <v>64</v>
      </c>
      <c r="H177" s="120" t="s">
        <v>1291</v>
      </c>
      <c r="I177" s="250"/>
      <c r="J177" s="250"/>
      <c r="K177" s="250"/>
      <c r="L177" s="250"/>
      <c r="M177" s="250"/>
      <c r="N177" s="250"/>
      <c r="O177" s="247"/>
      <c r="P177" s="45"/>
      <c r="Q177" s="46"/>
      <c r="R177" s="46"/>
      <c r="S177" s="46"/>
      <c r="T177" s="46"/>
      <c r="U177" s="46"/>
      <c r="V177" s="46"/>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c r="BN177" s="45"/>
      <c r="BO177" s="45"/>
      <c r="BP177" s="45"/>
      <c r="BQ177" s="45"/>
      <c r="BR177" s="45"/>
      <c r="BS177" s="45"/>
      <c r="BT177" s="45"/>
      <c r="BU177" s="45"/>
      <c r="BV177" s="45"/>
      <c r="BW177" s="45"/>
      <c r="BX177" s="45"/>
      <c r="BY177" s="45"/>
      <c r="BZ177" s="45"/>
      <c r="CA177" s="45"/>
      <c r="CB177" s="45"/>
      <c r="CC177" s="45"/>
      <c r="CD177" s="45"/>
      <c r="CE177" s="45"/>
      <c r="CF177" s="45"/>
      <c r="CG177" s="45"/>
      <c r="CH177" s="45"/>
      <c r="CI177" s="45"/>
      <c r="CJ177" s="45"/>
      <c r="CK177" s="45"/>
      <c r="CL177" s="45"/>
      <c r="CM177" s="45"/>
      <c r="CN177" s="45"/>
      <c r="CO177" s="45"/>
      <c r="CP177" s="45"/>
      <c r="CQ177" s="45"/>
      <c r="CR177" s="45"/>
      <c r="CS177" s="45"/>
      <c r="CT177" s="45"/>
      <c r="CU177" s="45"/>
      <c r="CV177" s="45"/>
      <c r="CW177" s="45"/>
      <c r="CX177" s="45"/>
      <c r="CY177" s="45"/>
      <c r="CZ177" s="45"/>
      <c r="DA177" s="45"/>
      <c r="DB177" s="45"/>
      <c r="DC177" s="45"/>
      <c r="DD177" s="45"/>
      <c r="DE177" s="45"/>
      <c r="DF177" s="45"/>
      <c r="DG177" s="45"/>
      <c r="DH177" s="45"/>
      <c r="DI177" s="45"/>
      <c r="DJ177" s="45"/>
      <c r="DK177" s="45"/>
      <c r="DL177" s="45"/>
      <c r="DM177" s="45"/>
      <c r="DN177" s="45"/>
      <c r="DO177" s="45"/>
      <c r="DP177" s="45"/>
      <c r="DQ177" s="45"/>
      <c r="DR177" s="45"/>
      <c r="DS177" s="45"/>
      <c r="DT177" s="45"/>
      <c r="DU177" s="45"/>
      <c r="DV177" s="45"/>
      <c r="DW177" s="45"/>
      <c r="DX177" s="45"/>
      <c r="DY177" s="45"/>
      <c r="DZ177" s="45"/>
      <c r="EA177" s="45"/>
      <c r="EB177" s="45"/>
      <c r="EC177" s="45"/>
      <c r="ED177" s="45"/>
      <c r="EE177" s="45"/>
      <c r="EF177" s="45"/>
      <c r="EG177" s="45"/>
      <c r="EH177" s="45"/>
      <c r="EI177" s="45"/>
      <c r="EJ177" s="45"/>
      <c r="EK177" s="45"/>
      <c r="EL177" s="45"/>
      <c r="EM177" s="45"/>
      <c r="EN177" s="45"/>
      <c r="EO177" s="45"/>
      <c r="EP177" s="45"/>
      <c r="EQ177" s="45"/>
      <c r="ER177" s="45"/>
      <c r="ES177" s="45"/>
      <c r="ET177" s="45"/>
      <c r="EU177" s="45"/>
      <c r="EV177" s="45"/>
      <c r="EW177" s="45"/>
      <c r="EX177" s="45"/>
      <c r="EY177" s="45"/>
      <c r="EZ177" s="45"/>
      <c r="FA177" s="45"/>
      <c r="FB177" s="45"/>
      <c r="FC177" s="45"/>
      <c r="FD177" s="45"/>
      <c r="FE177" s="45"/>
      <c r="FF177" s="45"/>
      <c r="FG177" s="45"/>
      <c r="FH177" s="45"/>
      <c r="FI177" s="45"/>
      <c r="FJ177" s="45"/>
      <c r="FK177" s="45"/>
      <c r="FL177" s="45"/>
      <c r="FM177" s="45"/>
      <c r="FN177" s="45"/>
      <c r="FO177" s="45"/>
      <c r="FP177" s="45"/>
      <c r="FQ177" s="45"/>
      <c r="FR177" s="45"/>
      <c r="FS177" s="45"/>
      <c r="FT177" s="45"/>
      <c r="FU177" s="45"/>
      <c r="FV177" s="45"/>
      <c r="FW177" s="45"/>
      <c r="FX177" s="45"/>
      <c r="FY177" s="45"/>
      <c r="FZ177" s="45"/>
      <c r="GA177" s="45"/>
      <c r="GB177" s="45"/>
      <c r="GC177" s="45"/>
      <c r="GD177" s="45"/>
      <c r="GE177" s="45"/>
      <c r="GF177" s="45"/>
      <c r="GG177" s="45"/>
      <c r="GH177" s="45"/>
      <c r="GI177" s="45"/>
      <c r="GJ177" s="45"/>
      <c r="GK177" s="45"/>
      <c r="GL177" s="45"/>
      <c r="GM177" s="45"/>
      <c r="GN177" s="45"/>
      <c r="GO177" s="45"/>
      <c r="GP177" s="45"/>
      <c r="GQ177" s="45"/>
      <c r="GR177" s="45"/>
      <c r="GS177" s="45"/>
      <c r="GT177" s="45"/>
      <c r="GU177" s="45"/>
      <c r="GV177" s="45"/>
      <c r="GW177" s="45"/>
      <c r="GX177" s="45"/>
      <c r="GY177" s="45"/>
      <c r="GZ177" s="45"/>
      <c r="HA177" s="45"/>
      <c r="HB177" s="45"/>
      <c r="HC177" s="45"/>
      <c r="HD177" s="45"/>
      <c r="HE177" s="45"/>
      <c r="HF177" s="45"/>
      <c r="HG177" s="45"/>
      <c r="HH177" s="45"/>
      <c r="HI177" s="45"/>
      <c r="HJ177" s="45"/>
      <c r="HK177" s="45"/>
      <c r="HL177" s="45"/>
      <c r="HM177" s="45"/>
      <c r="HN177" s="45"/>
      <c r="HO177" s="45"/>
      <c r="HP177" s="45"/>
      <c r="HQ177" s="45"/>
      <c r="HR177" s="45"/>
      <c r="HS177" s="45"/>
      <c r="HT177" s="45"/>
      <c r="HU177" s="45"/>
    </row>
    <row r="178" spans="2:229" s="6" customFormat="1" ht="89.25" customHeight="1">
      <c r="B178" s="301"/>
      <c r="C178" s="290"/>
      <c r="D178" s="293"/>
      <c r="E178" s="305"/>
      <c r="F178" s="127" t="s">
        <v>1373</v>
      </c>
      <c r="G178" s="114" t="s">
        <v>64</v>
      </c>
      <c r="H178" s="120" t="s">
        <v>1374</v>
      </c>
      <c r="I178" s="250"/>
      <c r="J178" s="250"/>
      <c r="K178" s="250"/>
      <c r="L178" s="250"/>
      <c r="M178" s="250"/>
      <c r="N178" s="250"/>
      <c r="O178" s="247"/>
      <c r="P178" s="5"/>
      <c r="Q178" s="9"/>
      <c r="R178" s="9"/>
      <c r="S178" s="9"/>
      <c r="T178" s="9"/>
      <c r="U178" s="9"/>
      <c r="V178" s="9"/>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row>
    <row r="179" spans="2:229" s="6" customFormat="1" ht="78" customHeight="1">
      <c r="B179" s="301"/>
      <c r="C179" s="290"/>
      <c r="D179" s="293"/>
      <c r="E179" s="305"/>
      <c r="F179" s="127" t="s">
        <v>1468</v>
      </c>
      <c r="G179" s="73" t="s">
        <v>64</v>
      </c>
      <c r="H179" s="120" t="s">
        <v>1293</v>
      </c>
      <c r="I179" s="250"/>
      <c r="J179" s="250"/>
      <c r="K179" s="250"/>
      <c r="L179" s="250"/>
      <c r="M179" s="250"/>
      <c r="N179" s="250"/>
      <c r="O179" s="247"/>
      <c r="P179" s="5"/>
      <c r="Q179" s="9"/>
      <c r="R179" s="9"/>
      <c r="S179" s="9"/>
      <c r="T179" s="9"/>
      <c r="U179" s="9"/>
      <c r="V179" s="9"/>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row>
    <row r="180" spans="2:229" s="6" customFormat="1" ht="57" customHeight="1">
      <c r="B180" s="301"/>
      <c r="C180" s="290"/>
      <c r="D180" s="293"/>
      <c r="E180" s="305"/>
      <c r="F180" s="142" t="s">
        <v>885</v>
      </c>
      <c r="G180" s="114" t="s">
        <v>64</v>
      </c>
      <c r="H180" s="114" t="s">
        <v>886</v>
      </c>
      <c r="I180" s="250"/>
      <c r="J180" s="250"/>
      <c r="K180" s="250"/>
      <c r="L180" s="250"/>
      <c r="M180" s="250"/>
      <c r="N180" s="250"/>
      <c r="O180" s="247"/>
      <c r="P180" s="29"/>
      <c r="Q180" s="9"/>
      <c r="R180" s="9"/>
      <c r="S180" s="9"/>
      <c r="T180" s="9"/>
      <c r="U180" s="9"/>
      <c r="V180" s="9"/>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row>
    <row r="181" spans="2:229" s="6" customFormat="1" ht="60" customHeight="1">
      <c r="B181" s="301"/>
      <c r="C181" s="290"/>
      <c r="D181" s="293"/>
      <c r="E181" s="305"/>
      <c r="F181" s="142" t="s">
        <v>857</v>
      </c>
      <c r="G181" s="114" t="s">
        <v>64</v>
      </c>
      <c r="H181" s="114" t="s">
        <v>879</v>
      </c>
      <c r="I181" s="250"/>
      <c r="J181" s="250"/>
      <c r="K181" s="250"/>
      <c r="L181" s="250"/>
      <c r="M181" s="250"/>
      <c r="N181" s="250"/>
      <c r="O181" s="247"/>
      <c r="P181" s="29"/>
      <c r="Q181" s="9"/>
      <c r="R181" s="9"/>
      <c r="S181" s="9"/>
      <c r="T181" s="9"/>
      <c r="U181" s="9"/>
      <c r="V181" s="9"/>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row>
    <row r="182" spans="2:229" s="6" customFormat="1" ht="61.5" customHeight="1">
      <c r="B182" s="301"/>
      <c r="C182" s="290"/>
      <c r="D182" s="293"/>
      <c r="E182" s="305"/>
      <c r="F182" s="142" t="s">
        <v>855</v>
      </c>
      <c r="G182" s="114" t="s">
        <v>64</v>
      </c>
      <c r="H182" s="114" t="s">
        <v>878</v>
      </c>
      <c r="I182" s="250"/>
      <c r="J182" s="250"/>
      <c r="K182" s="250"/>
      <c r="L182" s="250"/>
      <c r="M182" s="250"/>
      <c r="N182" s="250"/>
      <c r="O182" s="247"/>
      <c r="P182" s="5"/>
      <c r="Q182" s="9"/>
      <c r="R182" s="9"/>
      <c r="S182" s="9"/>
      <c r="T182" s="9"/>
      <c r="U182" s="9"/>
      <c r="V182" s="9"/>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row>
    <row r="183" spans="2:229" s="6" customFormat="1" ht="48.6" customHeight="1">
      <c r="B183" s="301"/>
      <c r="C183" s="290"/>
      <c r="D183" s="293"/>
      <c r="E183" s="305"/>
      <c r="F183" s="142" t="s">
        <v>1262</v>
      </c>
      <c r="G183" s="114" t="s">
        <v>64</v>
      </c>
      <c r="H183" s="114" t="s">
        <v>1599</v>
      </c>
      <c r="I183" s="250"/>
      <c r="J183" s="250"/>
      <c r="K183" s="250"/>
      <c r="L183" s="250"/>
      <c r="M183" s="250"/>
      <c r="N183" s="250"/>
      <c r="O183" s="247"/>
      <c r="P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row>
    <row r="184" spans="2:229" s="6" customFormat="1" ht="63" customHeight="1">
      <c r="B184" s="301"/>
      <c r="C184" s="290"/>
      <c r="D184" s="293"/>
      <c r="E184" s="305"/>
      <c r="F184" s="142" t="s">
        <v>999</v>
      </c>
      <c r="G184" s="114" t="s">
        <v>64</v>
      </c>
      <c r="H184" s="114" t="s">
        <v>998</v>
      </c>
      <c r="I184" s="250"/>
      <c r="J184" s="250"/>
      <c r="K184" s="250"/>
      <c r="L184" s="250"/>
      <c r="M184" s="250"/>
      <c r="N184" s="250"/>
      <c r="O184" s="247"/>
      <c r="P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row>
    <row r="185" spans="2:229" s="6" customFormat="1" ht="99.75" customHeight="1">
      <c r="B185" s="301"/>
      <c r="C185" s="290"/>
      <c r="D185" s="293"/>
      <c r="E185" s="305"/>
      <c r="F185" s="142" t="s">
        <v>1002</v>
      </c>
      <c r="G185" s="114" t="s">
        <v>64</v>
      </c>
      <c r="H185" s="114" t="s">
        <v>1001</v>
      </c>
      <c r="I185" s="250"/>
      <c r="J185" s="250"/>
      <c r="K185" s="250"/>
      <c r="L185" s="250"/>
      <c r="M185" s="250"/>
      <c r="N185" s="250"/>
      <c r="O185" s="247"/>
      <c r="P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row>
    <row r="186" spans="2:229" s="6" customFormat="1" ht="53.25" customHeight="1">
      <c r="B186" s="301"/>
      <c r="C186" s="290"/>
      <c r="D186" s="293"/>
      <c r="E186" s="305"/>
      <c r="F186" s="143" t="s">
        <v>1377</v>
      </c>
      <c r="G186" s="73" t="s">
        <v>64</v>
      </c>
      <c r="H186" s="73" t="s">
        <v>1044</v>
      </c>
      <c r="I186" s="250"/>
      <c r="J186" s="250"/>
      <c r="K186" s="250"/>
      <c r="L186" s="250"/>
      <c r="M186" s="250"/>
      <c r="N186" s="250"/>
      <c r="O186" s="247"/>
      <c r="P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row>
    <row r="187" spans="2:229" s="6" customFormat="1" ht="44.25" customHeight="1">
      <c r="B187" s="301"/>
      <c r="C187" s="290"/>
      <c r="D187" s="293"/>
      <c r="E187" s="305"/>
      <c r="F187" s="143" t="s">
        <v>1376</v>
      </c>
      <c r="G187" s="73" t="s">
        <v>64</v>
      </c>
      <c r="H187" s="73" t="s">
        <v>1350</v>
      </c>
      <c r="I187" s="250"/>
      <c r="J187" s="250"/>
      <c r="K187" s="250"/>
      <c r="L187" s="250"/>
      <c r="M187" s="250"/>
      <c r="N187" s="250"/>
      <c r="O187" s="247"/>
      <c r="P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row>
    <row r="188" spans="2:229" s="6" customFormat="1" ht="59.25" customHeight="1">
      <c r="B188" s="301"/>
      <c r="C188" s="290"/>
      <c r="D188" s="293"/>
      <c r="E188" s="305"/>
      <c r="F188" s="143" t="s">
        <v>1378</v>
      </c>
      <c r="G188" s="73" t="s">
        <v>64</v>
      </c>
      <c r="H188" s="73" t="s">
        <v>1218</v>
      </c>
      <c r="I188" s="250"/>
      <c r="J188" s="250"/>
      <c r="K188" s="250"/>
      <c r="L188" s="250"/>
      <c r="M188" s="250"/>
      <c r="N188" s="250"/>
      <c r="O188" s="247"/>
      <c r="P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row>
    <row r="189" spans="2:229" s="6" customFormat="1" ht="95.25" customHeight="1">
      <c r="B189" s="301"/>
      <c r="C189" s="290"/>
      <c r="D189" s="293"/>
      <c r="E189" s="305"/>
      <c r="F189" s="143" t="s">
        <v>1375</v>
      </c>
      <c r="G189" s="73" t="s">
        <v>64</v>
      </c>
      <c r="H189" s="73" t="s">
        <v>1374</v>
      </c>
      <c r="I189" s="250"/>
      <c r="J189" s="250"/>
      <c r="K189" s="250"/>
      <c r="L189" s="250"/>
      <c r="M189" s="250"/>
      <c r="N189" s="250"/>
      <c r="O189" s="247"/>
      <c r="P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row>
    <row r="190" spans="2:229" s="6" customFormat="1" ht="67.5" customHeight="1">
      <c r="B190" s="301"/>
      <c r="C190" s="290"/>
      <c r="D190" s="293"/>
      <c r="E190" s="305"/>
      <c r="F190" s="127" t="s">
        <v>1292</v>
      </c>
      <c r="G190" s="114" t="s">
        <v>64</v>
      </c>
      <c r="H190" s="120" t="s">
        <v>1293</v>
      </c>
      <c r="I190" s="250"/>
      <c r="J190" s="250"/>
      <c r="K190" s="250"/>
      <c r="L190" s="250"/>
      <c r="M190" s="250"/>
      <c r="N190" s="250"/>
      <c r="O190" s="247"/>
      <c r="P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row>
    <row r="191" spans="2:229" s="6" customFormat="1" ht="36" customHeight="1">
      <c r="B191" s="301" t="s">
        <v>221</v>
      </c>
      <c r="C191" s="290" t="s">
        <v>166</v>
      </c>
      <c r="D191" s="293" t="s">
        <v>433</v>
      </c>
      <c r="E191" s="305" t="s">
        <v>55</v>
      </c>
      <c r="F191" s="139" t="s">
        <v>116</v>
      </c>
      <c r="G191" s="118" t="s">
        <v>291</v>
      </c>
      <c r="H191" s="120" t="s">
        <v>1189</v>
      </c>
      <c r="I191" s="250">
        <v>30000000</v>
      </c>
      <c r="J191" s="250">
        <v>0</v>
      </c>
      <c r="K191" s="250">
        <v>10000000</v>
      </c>
      <c r="L191" s="250">
        <v>150000000</v>
      </c>
      <c r="M191" s="250">
        <v>150000000</v>
      </c>
      <c r="N191" s="250">
        <v>150000000</v>
      </c>
      <c r="O191" s="247" t="s">
        <v>386</v>
      </c>
      <c r="P191" s="5"/>
      <c r="Q191" s="28"/>
      <c r="R191" s="28"/>
      <c r="S191" s="28"/>
      <c r="T191" s="28"/>
      <c r="U191" s="28"/>
      <c r="V191" s="28"/>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row>
    <row r="192" spans="2:229" s="6" customFormat="1" ht="36" customHeight="1">
      <c r="B192" s="301"/>
      <c r="C192" s="290"/>
      <c r="D192" s="293"/>
      <c r="E192" s="305"/>
      <c r="F192" s="139" t="s">
        <v>1226</v>
      </c>
      <c r="G192" s="116" t="s">
        <v>1585</v>
      </c>
      <c r="H192" s="44" t="s">
        <v>1586</v>
      </c>
      <c r="I192" s="250"/>
      <c r="J192" s="250"/>
      <c r="K192" s="250"/>
      <c r="L192" s="250"/>
      <c r="M192" s="250"/>
      <c r="N192" s="250"/>
      <c r="O192" s="247"/>
      <c r="P192" s="5"/>
      <c r="Q192" s="28"/>
      <c r="R192" s="28"/>
      <c r="S192" s="28"/>
      <c r="T192" s="28"/>
      <c r="U192" s="28"/>
      <c r="V192" s="28"/>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row>
    <row r="193" spans="2:229" ht="34.5" customHeight="1">
      <c r="B193" s="301"/>
      <c r="C193" s="290"/>
      <c r="D193" s="293"/>
      <c r="E193" s="305"/>
      <c r="F193" s="142" t="s">
        <v>533</v>
      </c>
      <c r="G193" s="114" t="s">
        <v>64</v>
      </c>
      <c r="H193" s="126" t="s">
        <v>532</v>
      </c>
      <c r="I193" s="250"/>
      <c r="J193" s="250"/>
      <c r="K193" s="250"/>
      <c r="L193" s="250"/>
      <c r="M193" s="250"/>
      <c r="N193" s="250"/>
      <c r="O193" s="247"/>
      <c r="Q193" s="9"/>
      <c r="R193" s="9"/>
      <c r="S193" s="9"/>
      <c r="T193" s="9"/>
      <c r="U193" s="9"/>
      <c r="V193" s="9"/>
    </row>
    <row r="194" spans="2:229" s="6" customFormat="1" ht="36" customHeight="1">
      <c r="B194" s="301" t="s">
        <v>77</v>
      </c>
      <c r="C194" s="290" t="s">
        <v>47</v>
      </c>
      <c r="D194" s="293" t="s">
        <v>366</v>
      </c>
      <c r="E194" s="305" t="s">
        <v>1003</v>
      </c>
      <c r="F194" s="139" t="s">
        <v>117</v>
      </c>
      <c r="G194" s="116" t="s">
        <v>292</v>
      </c>
      <c r="H194" s="116" t="s">
        <v>1189</v>
      </c>
      <c r="I194" s="250">
        <v>12125982.949999999</v>
      </c>
      <c r="J194" s="250">
        <v>12023450.310000001</v>
      </c>
      <c r="K194" s="250">
        <v>0</v>
      </c>
      <c r="L194" s="250">
        <v>0</v>
      </c>
      <c r="M194" s="250">
        <v>0</v>
      </c>
      <c r="N194" s="250">
        <v>0</v>
      </c>
      <c r="O194" s="247" t="s">
        <v>795</v>
      </c>
      <c r="Q194" s="12"/>
      <c r="R194" s="12"/>
      <c r="S194" s="12"/>
      <c r="T194" s="12"/>
      <c r="U194" s="12"/>
      <c r="V194" s="12"/>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row>
    <row r="195" spans="2:229" s="6" customFormat="1" ht="36" customHeight="1">
      <c r="B195" s="301"/>
      <c r="C195" s="290"/>
      <c r="D195" s="293"/>
      <c r="E195" s="305"/>
      <c r="F195" s="139" t="s">
        <v>1226</v>
      </c>
      <c r="G195" s="202" t="s">
        <v>1663</v>
      </c>
      <c r="H195" s="44" t="s">
        <v>1586</v>
      </c>
      <c r="I195" s="250"/>
      <c r="J195" s="250"/>
      <c r="K195" s="250"/>
      <c r="L195" s="250"/>
      <c r="M195" s="250"/>
      <c r="N195" s="250"/>
      <c r="O195" s="247"/>
      <c r="Q195" s="12"/>
      <c r="R195" s="12"/>
      <c r="S195" s="12"/>
      <c r="T195" s="12"/>
      <c r="U195" s="12"/>
      <c r="V195" s="12"/>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row>
    <row r="196" spans="2:229" s="6" customFormat="1" ht="31.5" customHeight="1">
      <c r="B196" s="301"/>
      <c r="C196" s="290"/>
      <c r="D196" s="293"/>
      <c r="E196" s="394"/>
      <c r="F196" s="139" t="s">
        <v>395</v>
      </c>
      <c r="G196" s="116" t="s">
        <v>822</v>
      </c>
      <c r="H196" s="116" t="s">
        <v>414</v>
      </c>
      <c r="I196" s="250"/>
      <c r="J196" s="250"/>
      <c r="K196" s="250"/>
      <c r="L196" s="250"/>
      <c r="M196" s="250"/>
      <c r="N196" s="250"/>
      <c r="O196" s="247"/>
      <c r="Q196" s="9"/>
      <c r="R196" s="9"/>
      <c r="S196" s="9"/>
      <c r="T196" s="9"/>
      <c r="U196" s="9"/>
      <c r="V196" s="9"/>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row>
    <row r="197" spans="2:229" s="6" customFormat="1" ht="47.25" customHeight="1">
      <c r="B197" s="301"/>
      <c r="C197" s="290"/>
      <c r="D197" s="293"/>
      <c r="E197" s="394"/>
      <c r="F197" s="142" t="s">
        <v>514</v>
      </c>
      <c r="G197" s="114" t="s">
        <v>64</v>
      </c>
      <c r="H197" s="114" t="s">
        <v>1148</v>
      </c>
      <c r="I197" s="250"/>
      <c r="J197" s="250"/>
      <c r="K197" s="250"/>
      <c r="L197" s="250"/>
      <c r="M197" s="250"/>
      <c r="N197" s="250"/>
      <c r="O197" s="247"/>
      <c r="Q197" s="21"/>
      <c r="R197" s="21"/>
      <c r="S197" s="21"/>
      <c r="T197" s="21"/>
      <c r="U197" s="21"/>
      <c r="V197" s="21"/>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row>
    <row r="198" spans="2:229" s="6" customFormat="1" ht="78" customHeight="1">
      <c r="B198" s="301"/>
      <c r="C198" s="290"/>
      <c r="D198" s="293"/>
      <c r="E198" s="394"/>
      <c r="F198" s="142" t="s">
        <v>1005</v>
      </c>
      <c r="G198" s="114" t="s">
        <v>1</v>
      </c>
      <c r="H198" s="114" t="s">
        <v>1147</v>
      </c>
      <c r="I198" s="250"/>
      <c r="J198" s="250"/>
      <c r="K198" s="250"/>
      <c r="L198" s="250"/>
      <c r="M198" s="250"/>
      <c r="N198" s="250"/>
      <c r="O198" s="247"/>
      <c r="Q198" s="21"/>
      <c r="R198" s="21"/>
      <c r="S198" s="21"/>
      <c r="T198" s="21"/>
      <c r="U198" s="21"/>
      <c r="V198" s="21"/>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row>
    <row r="199" spans="2:229" s="6" customFormat="1" ht="78" customHeight="1">
      <c r="B199" s="301"/>
      <c r="C199" s="290"/>
      <c r="D199" s="293"/>
      <c r="E199" s="394"/>
      <c r="F199" s="142" t="s">
        <v>1126</v>
      </c>
      <c r="G199" s="114" t="s">
        <v>1</v>
      </c>
      <c r="H199" s="114" t="s">
        <v>1146</v>
      </c>
      <c r="I199" s="250"/>
      <c r="J199" s="250"/>
      <c r="K199" s="250"/>
      <c r="L199" s="250"/>
      <c r="M199" s="250"/>
      <c r="N199" s="250"/>
      <c r="O199" s="247"/>
      <c r="Q199" s="21"/>
      <c r="R199" s="21"/>
      <c r="S199" s="21"/>
      <c r="T199" s="21"/>
      <c r="U199" s="21"/>
      <c r="V199" s="21"/>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row>
    <row r="200" spans="2:229" s="6" customFormat="1" ht="34.9" customHeight="1">
      <c r="B200" s="301" t="s">
        <v>222</v>
      </c>
      <c r="C200" s="290" t="s">
        <v>1204</v>
      </c>
      <c r="D200" s="293" t="s">
        <v>434</v>
      </c>
      <c r="E200" s="293" t="s">
        <v>1524</v>
      </c>
      <c r="F200" s="139" t="s">
        <v>118</v>
      </c>
      <c r="G200" s="116" t="s">
        <v>293</v>
      </c>
      <c r="H200" s="116" t="s">
        <v>1189</v>
      </c>
      <c r="I200" s="250">
        <v>153570796.53</v>
      </c>
      <c r="J200" s="250">
        <v>153570796.50999999</v>
      </c>
      <c r="K200" s="250">
        <v>599600</v>
      </c>
      <c r="L200" s="250">
        <v>599600</v>
      </c>
      <c r="M200" s="250">
        <v>599600</v>
      </c>
      <c r="N200" s="250">
        <v>599600</v>
      </c>
      <c r="O200" s="244" t="s">
        <v>1654</v>
      </c>
      <c r="Q200" s="12"/>
      <c r="R200" s="12"/>
      <c r="S200" s="12"/>
      <c r="T200" s="12"/>
      <c r="U200" s="12"/>
      <c r="V200" s="12"/>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row>
    <row r="201" spans="2:229" s="6" customFormat="1" ht="34.9" customHeight="1">
      <c r="B201" s="301"/>
      <c r="C201" s="290"/>
      <c r="D201" s="293"/>
      <c r="E201" s="293"/>
      <c r="F201" s="139" t="s">
        <v>1226</v>
      </c>
      <c r="G201" s="116" t="s">
        <v>1663</v>
      </c>
      <c r="H201" s="44" t="s">
        <v>1586</v>
      </c>
      <c r="I201" s="250"/>
      <c r="J201" s="250"/>
      <c r="K201" s="250"/>
      <c r="L201" s="250"/>
      <c r="M201" s="250"/>
      <c r="N201" s="250"/>
      <c r="O201" s="245"/>
      <c r="Q201" s="12"/>
      <c r="R201" s="12"/>
      <c r="S201" s="12"/>
      <c r="T201" s="12"/>
      <c r="U201" s="12"/>
      <c r="V201" s="12"/>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row>
    <row r="202" spans="2:229" s="6" customFormat="1" ht="28.5" customHeight="1">
      <c r="B202" s="301"/>
      <c r="C202" s="290"/>
      <c r="D202" s="293"/>
      <c r="E202" s="293"/>
      <c r="F202" s="139" t="s">
        <v>396</v>
      </c>
      <c r="G202" s="116" t="s">
        <v>1664</v>
      </c>
      <c r="H202" s="116" t="s">
        <v>620</v>
      </c>
      <c r="I202" s="250"/>
      <c r="J202" s="250"/>
      <c r="K202" s="250"/>
      <c r="L202" s="250"/>
      <c r="M202" s="250"/>
      <c r="N202" s="250"/>
      <c r="O202" s="245"/>
      <c r="Q202" s="9"/>
      <c r="R202" s="9"/>
      <c r="S202" s="9"/>
      <c r="T202" s="9"/>
      <c r="U202" s="9"/>
      <c r="V202" s="9"/>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row>
    <row r="203" spans="2:229" s="6" customFormat="1" ht="38.450000000000003" customHeight="1">
      <c r="B203" s="301"/>
      <c r="C203" s="290"/>
      <c r="D203" s="293"/>
      <c r="E203" s="293"/>
      <c r="F203" s="139" t="s">
        <v>821</v>
      </c>
      <c r="G203" s="116" t="s">
        <v>64</v>
      </c>
      <c r="H203" s="116" t="s">
        <v>861</v>
      </c>
      <c r="I203" s="250"/>
      <c r="J203" s="250"/>
      <c r="K203" s="250"/>
      <c r="L203" s="250"/>
      <c r="M203" s="250"/>
      <c r="N203" s="250"/>
      <c r="O203" s="245"/>
      <c r="Q203" s="12"/>
      <c r="R203" s="12"/>
      <c r="S203" s="12"/>
      <c r="T203" s="12"/>
      <c r="U203" s="12"/>
      <c r="V203" s="12"/>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row>
    <row r="204" spans="2:229" s="6" customFormat="1" ht="37.15" customHeight="1">
      <c r="B204" s="301"/>
      <c r="C204" s="290"/>
      <c r="D204" s="293"/>
      <c r="E204" s="293"/>
      <c r="F204" s="139" t="s">
        <v>1006</v>
      </c>
      <c r="G204" s="116" t="s">
        <v>64</v>
      </c>
      <c r="H204" s="116" t="s">
        <v>841</v>
      </c>
      <c r="I204" s="250"/>
      <c r="J204" s="250"/>
      <c r="K204" s="250"/>
      <c r="L204" s="250"/>
      <c r="M204" s="250"/>
      <c r="N204" s="250"/>
      <c r="O204" s="245"/>
      <c r="Q204" s="9"/>
      <c r="R204" s="9"/>
      <c r="S204" s="9"/>
      <c r="T204" s="9"/>
      <c r="U204" s="9"/>
      <c r="V204" s="9"/>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row>
    <row r="205" spans="2:229" s="6" customFormat="1" ht="37.15" customHeight="1">
      <c r="B205" s="301"/>
      <c r="C205" s="290"/>
      <c r="D205" s="293"/>
      <c r="E205" s="293"/>
      <c r="F205" s="209" t="s">
        <v>1007</v>
      </c>
      <c r="G205" s="116" t="s">
        <v>64</v>
      </c>
      <c r="H205" s="116" t="s">
        <v>842</v>
      </c>
      <c r="I205" s="250"/>
      <c r="J205" s="250"/>
      <c r="K205" s="250"/>
      <c r="L205" s="250"/>
      <c r="M205" s="250"/>
      <c r="N205" s="250"/>
      <c r="O205" s="245"/>
      <c r="Q205" s="9"/>
      <c r="R205" s="9"/>
      <c r="S205" s="9"/>
      <c r="T205" s="9"/>
      <c r="U205" s="9"/>
      <c r="V205" s="9"/>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row>
    <row r="206" spans="2:229" s="6" customFormat="1" ht="36" customHeight="1">
      <c r="B206" s="301"/>
      <c r="C206" s="290"/>
      <c r="D206" s="293"/>
      <c r="E206" s="293"/>
      <c r="F206" s="209" t="s">
        <v>1648</v>
      </c>
      <c r="G206" s="99" t="s">
        <v>64</v>
      </c>
      <c r="H206" s="99" t="s">
        <v>1379</v>
      </c>
      <c r="I206" s="250"/>
      <c r="J206" s="250"/>
      <c r="K206" s="250"/>
      <c r="L206" s="250"/>
      <c r="M206" s="250"/>
      <c r="N206" s="250"/>
      <c r="O206" s="246"/>
      <c r="Q206" s="9"/>
      <c r="R206" s="9"/>
      <c r="S206" s="9"/>
      <c r="T206" s="9"/>
      <c r="U206" s="9"/>
      <c r="V206" s="9"/>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row>
    <row r="207" spans="2:229" s="6" customFormat="1" ht="31.5" customHeight="1">
      <c r="B207" s="294" t="s">
        <v>3</v>
      </c>
      <c r="C207" s="389" t="s">
        <v>1205</v>
      </c>
      <c r="D207" s="384" t="s">
        <v>167</v>
      </c>
      <c r="E207" s="322" t="s">
        <v>1166</v>
      </c>
      <c r="F207" s="209" t="s">
        <v>119</v>
      </c>
      <c r="G207" s="116" t="s">
        <v>294</v>
      </c>
      <c r="H207" s="116" t="s">
        <v>1189</v>
      </c>
      <c r="I207" s="365">
        <f t="shared" ref="I207:N207" si="7">I213+I215+I230+I250+I255+I258+I262+I265+I269+I294+I276+I286+I311+I290+I315</f>
        <v>4121554090.23</v>
      </c>
      <c r="J207" s="365">
        <f t="shared" si="7"/>
        <v>3717645706.3299999</v>
      </c>
      <c r="K207" s="365">
        <f t="shared" si="7"/>
        <v>3035741950.8800006</v>
      </c>
      <c r="L207" s="365">
        <f t="shared" si="7"/>
        <v>2602799760.5700002</v>
      </c>
      <c r="M207" s="365">
        <f t="shared" si="7"/>
        <v>2464093611.9400001</v>
      </c>
      <c r="N207" s="365">
        <f t="shared" si="7"/>
        <v>1771072071.8099999</v>
      </c>
      <c r="O207" s="244"/>
      <c r="P207" s="5"/>
      <c r="Q207" s="12"/>
      <c r="R207" s="12"/>
      <c r="S207" s="12"/>
      <c r="T207" s="12"/>
      <c r="U207" s="12"/>
      <c r="V207" s="12"/>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row>
    <row r="208" spans="2:229" s="6" customFormat="1" ht="35.25" customHeight="1">
      <c r="B208" s="299"/>
      <c r="C208" s="390"/>
      <c r="D208" s="385"/>
      <c r="E208" s="323"/>
      <c r="F208" s="139" t="s">
        <v>1226</v>
      </c>
      <c r="G208" s="116" t="s">
        <v>1263</v>
      </c>
      <c r="H208" s="116" t="s">
        <v>1240</v>
      </c>
      <c r="I208" s="366"/>
      <c r="J208" s="366"/>
      <c r="K208" s="366"/>
      <c r="L208" s="366"/>
      <c r="M208" s="366"/>
      <c r="N208" s="366"/>
      <c r="O208" s="245"/>
      <c r="P208" s="5"/>
      <c r="Q208" s="12"/>
      <c r="R208" s="12"/>
      <c r="S208" s="12"/>
      <c r="T208" s="12"/>
      <c r="U208" s="12"/>
      <c r="V208" s="12"/>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row>
    <row r="209" spans="2:229" s="6" customFormat="1" ht="30">
      <c r="B209" s="299"/>
      <c r="C209" s="390"/>
      <c r="D209" s="385"/>
      <c r="E209" s="323"/>
      <c r="F209" s="139" t="s">
        <v>919</v>
      </c>
      <c r="G209" s="116" t="s">
        <v>64</v>
      </c>
      <c r="H209" s="116" t="s">
        <v>313</v>
      </c>
      <c r="I209" s="366"/>
      <c r="J209" s="366"/>
      <c r="K209" s="366"/>
      <c r="L209" s="366"/>
      <c r="M209" s="366"/>
      <c r="N209" s="366"/>
      <c r="O209" s="245"/>
      <c r="P209" s="5"/>
      <c r="Q209" s="12"/>
      <c r="R209" s="12"/>
      <c r="S209" s="12"/>
      <c r="T209" s="12"/>
      <c r="U209" s="12"/>
      <c r="V209" s="12"/>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row>
    <row r="210" spans="2:229" s="6" customFormat="1" ht="48.75" customHeight="1">
      <c r="B210" s="299"/>
      <c r="C210" s="390"/>
      <c r="D210" s="385"/>
      <c r="E210" s="323"/>
      <c r="F210" s="139" t="s">
        <v>715</v>
      </c>
      <c r="G210" s="116" t="s">
        <v>64</v>
      </c>
      <c r="H210" s="116" t="s">
        <v>1264</v>
      </c>
      <c r="I210" s="366"/>
      <c r="J210" s="366"/>
      <c r="K210" s="366"/>
      <c r="L210" s="366"/>
      <c r="M210" s="366"/>
      <c r="N210" s="366"/>
      <c r="O210" s="245"/>
      <c r="P210" s="5"/>
      <c r="Q210" s="12"/>
      <c r="R210" s="12"/>
      <c r="S210" s="12"/>
      <c r="T210" s="12"/>
      <c r="U210" s="12"/>
      <c r="V210" s="12"/>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row>
    <row r="211" spans="2:229" s="6" customFormat="1" ht="61.15" customHeight="1">
      <c r="B211" s="299"/>
      <c r="C211" s="390"/>
      <c r="D211" s="385"/>
      <c r="E211" s="323"/>
      <c r="F211" s="139" t="s">
        <v>622</v>
      </c>
      <c r="G211" s="116" t="s">
        <v>89</v>
      </c>
      <c r="H211" s="116" t="s">
        <v>1665</v>
      </c>
      <c r="I211" s="366"/>
      <c r="J211" s="366"/>
      <c r="K211" s="366"/>
      <c r="L211" s="366"/>
      <c r="M211" s="366"/>
      <c r="N211" s="366"/>
      <c r="O211" s="245"/>
      <c r="P211" s="5"/>
      <c r="Q211" s="9"/>
      <c r="R211" s="9"/>
      <c r="S211" s="9"/>
      <c r="T211" s="9"/>
      <c r="U211" s="9"/>
      <c r="V211" s="9"/>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row>
    <row r="212" spans="2:229" s="6" customFormat="1" ht="23.1" customHeight="1">
      <c r="B212" s="299"/>
      <c r="C212" s="390"/>
      <c r="D212" s="386"/>
      <c r="E212" s="324"/>
      <c r="F212" s="141" t="s">
        <v>63</v>
      </c>
      <c r="G212" s="58"/>
      <c r="H212" s="56"/>
      <c r="I212" s="367"/>
      <c r="J212" s="367"/>
      <c r="K212" s="367"/>
      <c r="L212" s="367"/>
      <c r="M212" s="367"/>
      <c r="N212" s="367"/>
      <c r="O212" s="246"/>
      <c r="P212" s="5"/>
      <c r="Q212" s="12"/>
      <c r="R212" s="12"/>
      <c r="S212" s="12"/>
      <c r="T212" s="12"/>
      <c r="U212" s="12"/>
      <c r="V212" s="12"/>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row>
    <row r="213" spans="2:229" s="6" customFormat="1" ht="33" customHeight="1">
      <c r="B213" s="299"/>
      <c r="C213" s="390"/>
      <c r="D213" s="370" t="s">
        <v>435</v>
      </c>
      <c r="E213" s="313" t="s">
        <v>59</v>
      </c>
      <c r="F213" s="139" t="s">
        <v>588</v>
      </c>
      <c r="G213" s="63" t="s">
        <v>64</v>
      </c>
      <c r="H213" s="61" t="s">
        <v>917</v>
      </c>
      <c r="I213" s="252">
        <v>1693024</v>
      </c>
      <c r="J213" s="252">
        <v>1689872</v>
      </c>
      <c r="K213" s="252">
        <v>1984422</v>
      </c>
      <c r="L213" s="252">
        <v>2232000</v>
      </c>
      <c r="M213" s="252">
        <v>2232000</v>
      </c>
      <c r="N213" s="252">
        <v>2232000</v>
      </c>
      <c r="O213" s="244" t="s">
        <v>634</v>
      </c>
      <c r="Q213" s="9"/>
      <c r="R213" s="9"/>
      <c r="S213" s="9"/>
      <c r="T213" s="9"/>
      <c r="U213" s="9"/>
      <c r="V213" s="9"/>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row>
    <row r="214" spans="2:229" s="6" customFormat="1" ht="33" customHeight="1">
      <c r="B214" s="299"/>
      <c r="C214" s="390"/>
      <c r="D214" s="372"/>
      <c r="E214" s="315"/>
      <c r="F214" s="139" t="s">
        <v>918</v>
      </c>
      <c r="G214" s="63" t="s">
        <v>64</v>
      </c>
      <c r="H214" s="61" t="s">
        <v>841</v>
      </c>
      <c r="I214" s="254"/>
      <c r="J214" s="254"/>
      <c r="K214" s="254"/>
      <c r="L214" s="254"/>
      <c r="M214" s="254"/>
      <c r="N214" s="254"/>
      <c r="O214" s="246"/>
      <c r="Q214" s="9"/>
      <c r="R214" s="9"/>
      <c r="S214" s="9"/>
      <c r="T214" s="9"/>
      <c r="U214" s="9"/>
      <c r="V214" s="9"/>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row>
    <row r="215" spans="2:229" s="6" customFormat="1" ht="45" customHeight="1">
      <c r="B215" s="299"/>
      <c r="C215" s="390"/>
      <c r="D215" s="370" t="s">
        <v>436</v>
      </c>
      <c r="E215" s="313" t="s">
        <v>43</v>
      </c>
      <c r="F215" s="139" t="s">
        <v>922</v>
      </c>
      <c r="G215" s="116" t="s">
        <v>64</v>
      </c>
      <c r="H215" s="114" t="s">
        <v>886</v>
      </c>
      <c r="I215" s="252">
        <v>663512432.51999998</v>
      </c>
      <c r="J215" s="252">
        <v>663505189.53999996</v>
      </c>
      <c r="K215" s="252">
        <v>672508045</v>
      </c>
      <c r="L215" s="252">
        <v>699072700</v>
      </c>
      <c r="M215" s="252">
        <v>699072700</v>
      </c>
      <c r="N215" s="252">
        <v>699072700</v>
      </c>
      <c r="O215" s="244" t="s">
        <v>1697</v>
      </c>
      <c r="Q215" s="12"/>
      <c r="R215" s="12"/>
      <c r="S215" s="12"/>
      <c r="T215" s="12"/>
      <c r="U215" s="12"/>
      <c r="V215" s="12"/>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row>
    <row r="216" spans="2:229" s="6" customFormat="1" ht="45.75" customHeight="1">
      <c r="B216" s="299"/>
      <c r="C216" s="390"/>
      <c r="D216" s="371"/>
      <c r="E216" s="314"/>
      <c r="F216" s="139" t="s">
        <v>923</v>
      </c>
      <c r="G216" s="116" t="s">
        <v>64</v>
      </c>
      <c r="H216" s="114" t="s">
        <v>1145</v>
      </c>
      <c r="I216" s="253"/>
      <c r="J216" s="253"/>
      <c r="K216" s="253"/>
      <c r="L216" s="253"/>
      <c r="M216" s="253"/>
      <c r="N216" s="253"/>
      <c r="O216" s="245"/>
      <c r="Q216" s="12"/>
      <c r="R216" s="12"/>
      <c r="S216" s="12"/>
      <c r="T216" s="12"/>
      <c r="U216" s="12"/>
      <c r="V216" s="12"/>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row>
    <row r="217" spans="2:229" s="6" customFormat="1" ht="47.25" customHeight="1">
      <c r="B217" s="299"/>
      <c r="C217" s="390"/>
      <c r="D217" s="371"/>
      <c r="E217" s="314"/>
      <c r="F217" s="139" t="s">
        <v>924</v>
      </c>
      <c r="G217" s="116" t="s">
        <v>64</v>
      </c>
      <c r="H217" s="114" t="s">
        <v>1144</v>
      </c>
      <c r="I217" s="253"/>
      <c r="J217" s="253"/>
      <c r="K217" s="253"/>
      <c r="L217" s="253"/>
      <c r="M217" s="253"/>
      <c r="N217" s="253"/>
      <c r="O217" s="245"/>
      <c r="Q217" s="12"/>
      <c r="R217" s="12"/>
      <c r="S217" s="12"/>
      <c r="T217" s="12"/>
      <c r="U217" s="12"/>
      <c r="V217" s="12"/>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row>
    <row r="218" spans="2:229" s="6" customFormat="1" ht="47.25" customHeight="1">
      <c r="B218" s="299"/>
      <c r="C218" s="390"/>
      <c r="D218" s="371"/>
      <c r="E218" s="314"/>
      <c r="F218" s="139" t="s">
        <v>925</v>
      </c>
      <c r="G218" s="116" t="s">
        <v>64</v>
      </c>
      <c r="H218" s="114" t="s">
        <v>1140</v>
      </c>
      <c r="I218" s="253"/>
      <c r="J218" s="253"/>
      <c r="K218" s="253"/>
      <c r="L218" s="253"/>
      <c r="M218" s="253"/>
      <c r="N218" s="253"/>
      <c r="O218" s="245"/>
      <c r="Q218" s="12"/>
      <c r="R218" s="12"/>
      <c r="S218" s="12"/>
      <c r="T218" s="12"/>
      <c r="U218" s="12"/>
      <c r="V218" s="12"/>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row>
    <row r="219" spans="2:229" s="6" customFormat="1" ht="47.25" customHeight="1">
      <c r="B219" s="299"/>
      <c r="C219" s="390"/>
      <c r="D219" s="371"/>
      <c r="E219" s="314"/>
      <c r="F219" s="139" t="s">
        <v>926</v>
      </c>
      <c r="G219" s="116" t="s">
        <v>64</v>
      </c>
      <c r="H219" s="114" t="s">
        <v>1142</v>
      </c>
      <c r="I219" s="253"/>
      <c r="J219" s="253"/>
      <c r="K219" s="253"/>
      <c r="L219" s="253"/>
      <c r="M219" s="253"/>
      <c r="N219" s="253"/>
      <c r="O219" s="245"/>
      <c r="Q219" s="12"/>
      <c r="R219" s="12"/>
      <c r="S219" s="12"/>
      <c r="T219" s="12"/>
      <c r="U219" s="12"/>
      <c r="V219" s="12"/>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row>
    <row r="220" spans="2:229" s="6" customFormat="1" ht="47.25" customHeight="1">
      <c r="B220" s="299"/>
      <c r="C220" s="390"/>
      <c r="D220" s="371"/>
      <c r="E220" s="314"/>
      <c r="F220" s="151" t="s">
        <v>1330</v>
      </c>
      <c r="G220" s="87" t="s">
        <v>64</v>
      </c>
      <c r="H220" s="71" t="s">
        <v>1350</v>
      </c>
      <c r="I220" s="253"/>
      <c r="J220" s="253"/>
      <c r="K220" s="253"/>
      <c r="L220" s="253"/>
      <c r="M220" s="253"/>
      <c r="N220" s="253"/>
      <c r="O220" s="245"/>
      <c r="Q220" s="12"/>
      <c r="R220" s="12"/>
      <c r="S220" s="12"/>
      <c r="T220" s="12"/>
      <c r="U220" s="12"/>
      <c r="V220" s="12"/>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row>
    <row r="221" spans="2:229" s="6" customFormat="1" ht="47.25" customHeight="1">
      <c r="B221" s="299"/>
      <c r="C221" s="390"/>
      <c r="D221" s="371"/>
      <c r="E221" s="314"/>
      <c r="F221" s="151" t="s">
        <v>1331</v>
      </c>
      <c r="G221" s="87" t="s">
        <v>64</v>
      </c>
      <c r="H221" s="71" t="s">
        <v>1291</v>
      </c>
      <c r="I221" s="253"/>
      <c r="J221" s="253"/>
      <c r="K221" s="253"/>
      <c r="L221" s="253"/>
      <c r="M221" s="253"/>
      <c r="N221" s="253"/>
      <c r="O221" s="245"/>
      <c r="Q221" s="12"/>
      <c r="R221" s="12"/>
      <c r="S221" s="12"/>
      <c r="T221" s="12"/>
      <c r="U221" s="12"/>
      <c r="V221" s="12"/>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row>
    <row r="222" spans="2:229" s="6" customFormat="1" ht="47.25" customHeight="1">
      <c r="B222" s="299"/>
      <c r="C222" s="390"/>
      <c r="D222" s="371"/>
      <c r="E222" s="314"/>
      <c r="F222" s="151" t="s">
        <v>1332</v>
      </c>
      <c r="G222" s="87" t="s">
        <v>64</v>
      </c>
      <c r="H222" s="71" t="s">
        <v>1460</v>
      </c>
      <c r="I222" s="253"/>
      <c r="J222" s="253"/>
      <c r="K222" s="253"/>
      <c r="L222" s="253"/>
      <c r="M222" s="253"/>
      <c r="N222" s="253"/>
      <c r="O222" s="245"/>
      <c r="Q222" s="12"/>
      <c r="R222" s="12"/>
      <c r="S222" s="12"/>
      <c r="T222" s="12"/>
      <c r="U222" s="12"/>
      <c r="V222" s="12"/>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row>
    <row r="223" spans="2:229" s="6" customFormat="1" ht="47.25" customHeight="1">
      <c r="B223" s="299"/>
      <c r="C223" s="390"/>
      <c r="D223" s="371"/>
      <c r="E223" s="314"/>
      <c r="F223" s="152" t="s">
        <v>1333</v>
      </c>
      <c r="G223" s="87" t="s">
        <v>64</v>
      </c>
      <c r="H223" s="71" t="s">
        <v>1343</v>
      </c>
      <c r="I223" s="253"/>
      <c r="J223" s="253"/>
      <c r="K223" s="253"/>
      <c r="L223" s="253"/>
      <c r="M223" s="253"/>
      <c r="N223" s="253"/>
      <c r="O223" s="245"/>
      <c r="Q223" s="12"/>
      <c r="R223" s="12"/>
      <c r="S223" s="12"/>
      <c r="T223" s="12"/>
      <c r="U223" s="12"/>
      <c r="V223" s="12"/>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row>
    <row r="224" spans="2:229" s="6" customFormat="1" ht="35.25" customHeight="1">
      <c r="B224" s="299"/>
      <c r="C224" s="390"/>
      <c r="D224" s="371"/>
      <c r="E224" s="314"/>
      <c r="F224" s="139" t="s">
        <v>588</v>
      </c>
      <c r="G224" s="63" t="s">
        <v>64</v>
      </c>
      <c r="H224" s="61" t="s">
        <v>917</v>
      </c>
      <c r="I224" s="253"/>
      <c r="J224" s="253"/>
      <c r="K224" s="253"/>
      <c r="L224" s="253"/>
      <c r="M224" s="253"/>
      <c r="N224" s="253"/>
      <c r="O224" s="245"/>
      <c r="Q224" s="9"/>
      <c r="R224" s="9"/>
      <c r="S224" s="9"/>
      <c r="T224" s="9"/>
      <c r="U224" s="9"/>
      <c r="V224" s="9"/>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row>
    <row r="225" spans="2:229" s="6" customFormat="1" ht="36" customHeight="1">
      <c r="B225" s="299"/>
      <c r="C225" s="390"/>
      <c r="D225" s="371"/>
      <c r="E225" s="314"/>
      <c r="F225" s="139" t="s">
        <v>918</v>
      </c>
      <c r="G225" s="63" t="s">
        <v>64</v>
      </c>
      <c r="H225" s="61" t="s">
        <v>841</v>
      </c>
      <c r="I225" s="253"/>
      <c r="J225" s="253"/>
      <c r="K225" s="253"/>
      <c r="L225" s="253"/>
      <c r="M225" s="253"/>
      <c r="N225" s="253"/>
      <c r="O225" s="245"/>
      <c r="Q225" s="9"/>
      <c r="R225" s="9"/>
      <c r="S225" s="9"/>
      <c r="T225" s="9"/>
      <c r="U225" s="9"/>
      <c r="V225" s="9"/>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row>
    <row r="226" spans="2:229" s="6" customFormat="1" ht="60.6" customHeight="1">
      <c r="B226" s="299"/>
      <c r="C226" s="390"/>
      <c r="D226" s="371"/>
      <c r="E226" s="314"/>
      <c r="F226" s="139" t="s">
        <v>589</v>
      </c>
      <c r="G226" s="116" t="s">
        <v>64</v>
      </c>
      <c r="H226" s="44" t="s">
        <v>315</v>
      </c>
      <c r="I226" s="253"/>
      <c r="J226" s="253"/>
      <c r="K226" s="253"/>
      <c r="L226" s="253"/>
      <c r="M226" s="253"/>
      <c r="N226" s="253"/>
      <c r="O226" s="245"/>
      <c r="Q226" s="9"/>
      <c r="R226" s="9"/>
      <c r="S226" s="9"/>
      <c r="T226" s="9"/>
      <c r="U226" s="9"/>
      <c r="V226" s="9"/>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row>
    <row r="227" spans="2:229" s="6" customFormat="1" ht="50.25" customHeight="1">
      <c r="B227" s="299"/>
      <c r="C227" s="390"/>
      <c r="D227" s="371"/>
      <c r="E227" s="314"/>
      <c r="F227" s="139" t="s">
        <v>621</v>
      </c>
      <c r="G227" s="116" t="s">
        <v>64</v>
      </c>
      <c r="H227" s="44" t="s">
        <v>696</v>
      </c>
      <c r="I227" s="253"/>
      <c r="J227" s="253"/>
      <c r="K227" s="253"/>
      <c r="L227" s="253"/>
      <c r="M227" s="253"/>
      <c r="N227" s="253"/>
      <c r="O227" s="245"/>
      <c r="P227" s="5"/>
      <c r="Q227" s="9"/>
      <c r="R227" s="9"/>
      <c r="S227" s="9"/>
      <c r="T227" s="9"/>
      <c r="U227" s="9"/>
      <c r="V227" s="9"/>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row>
    <row r="228" spans="2:229" s="6" customFormat="1" ht="57" customHeight="1">
      <c r="B228" s="299"/>
      <c r="C228" s="390"/>
      <c r="D228" s="371"/>
      <c r="E228" s="314"/>
      <c r="F228" s="139" t="s">
        <v>920</v>
      </c>
      <c r="G228" s="116" t="s">
        <v>64</v>
      </c>
      <c r="H228" s="44" t="s">
        <v>921</v>
      </c>
      <c r="I228" s="253"/>
      <c r="J228" s="253"/>
      <c r="K228" s="253"/>
      <c r="L228" s="253"/>
      <c r="M228" s="253"/>
      <c r="N228" s="253"/>
      <c r="O228" s="245"/>
      <c r="P228" s="5"/>
      <c r="Q228" s="12"/>
      <c r="R228" s="12"/>
      <c r="S228" s="12"/>
      <c r="T228" s="12"/>
      <c r="U228" s="12"/>
      <c r="V228" s="12"/>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row>
    <row r="229" spans="2:229" s="6" customFormat="1" ht="63" customHeight="1">
      <c r="B229" s="299"/>
      <c r="C229" s="390"/>
      <c r="D229" s="372"/>
      <c r="E229" s="315"/>
      <c r="F229" s="148" t="s">
        <v>1328</v>
      </c>
      <c r="G229" s="116" t="s">
        <v>64</v>
      </c>
      <c r="H229" s="4" t="s">
        <v>1329</v>
      </c>
      <c r="I229" s="254"/>
      <c r="J229" s="254"/>
      <c r="K229" s="254"/>
      <c r="L229" s="254"/>
      <c r="M229" s="254"/>
      <c r="N229" s="254"/>
      <c r="O229" s="246"/>
      <c r="P229" s="5"/>
      <c r="Q229" s="12"/>
      <c r="R229" s="12"/>
      <c r="S229" s="12"/>
      <c r="T229" s="12"/>
      <c r="U229" s="12"/>
      <c r="V229" s="12"/>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row>
    <row r="230" spans="2:229" s="6" customFormat="1" ht="36.75" customHeight="1">
      <c r="B230" s="299"/>
      <c r="C230" s="390"/>
      <c r="D230" s="370" t="s">
        <v>437</v>
      </c>
      <c r="E230" s="313" t="s">
        <v>25</v>
      </c>
      <c r="F230" s="139" t="s">
        <v>588</v>
      </c>
      <c r="G230" s="63" t="s">
        <v>64</v>
      </c>
      <c r="H230" s="61" t="s">
        <v>917</v>
      </c>
      <c r="I230" s="252">
        <v>412450241.25</v>
      </c>
      <c r="J230" s="252">
        <v>412000048.37</v>
      </c>
      <c r="K230" s="252">
        <v>628374340.07000005</v>
      </c>
      <c r="L230" s="252">
        <v>430507663.66000003</v>
      </c>
      <c r="M230" s="252">
        <v>392087320.08999997</v>
      </c>
      <c r="N230" s="252">
        <v>392087320.08999997</v>
      </c>
      <c r="O230" s="244" t="s">
        <v>1698</v>
      </c>
      <c r="P230" s="5"/>
      <c r="Q230" s="9"/>
      <c r="R230" s="9"/>
      <c r="S230" s="9"/>
      <c r="T230" s="9"/>
      <c r="U230" s="9"/>
      <c r="V230" s="9"/>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row>
    <row r="231" spans="2:229" s="6" customFormat="1" ht="36.75" customHeight="1">
      <c r="B231" s="299"/>
      <c r="C231" s="390"/>
      <c r="D231" s="371"/>
      <c r="E231" s="314"/>
      <c r="F231" s="139" t="s">
        <v>918</v>
      </c>
      <c r="G231" s="63" t="s">
        <v>64</v>
      </c>
      <c r="H231" s="61" t="s">
        <v>841</v>
      </c>
      <c r="I231" s="253"/>
      <c r="J231" s="253"/>
      <c r="K231" s="253"/>
      <c r="L231" s="253"/>
      <c r="M231" s="253"/>
      <c r="N231" s="253"/>
      <c r="O231" s="245"/>
      <c r="P231" s="5"/>
      <c r="Q231" s="9"/>
      <c r="R231" s="9"/>
      <c r="S231" s="9"/>
      <c r="T231" s="9"/>
      <c r="U231" s="9"/>
      <c r="V231" s="9"/>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row>
    <row r="232" spans="2:229" s="6" customFormat="1" ht="60.75" customHeight="1">
      <c r="B232" s="299"/>
      <c r="C232" s="390"/>
      <c r="D232" s="371"/>
      <c r="E232" s="314"/>
      <c r="F232" s="139" t="s">
        <v>571</v>
      </c>
      <c r="G232" s="116" t="s">
        <v>64</v>
      </c>
      <c r="H232" s="44" t="s">
        <v>315</v>
      </c>
      <c r="I232" s="253"/>
      <c r="J232" s="253"/>
      <c r="K232" s="253"/>
      <c r="L232" s="253"/>
      <c r="M232" s="253"/>
      <c r="N232" s="253"/>
      <c r="O232" s="245"/>
      <c r="P232" s="5"/>
      <c r="Q232" s="9"/>
      <c r="R232" s="9"/>
      <c r="S232" s="9"/>
      <c r="T232" s="9"/>
      <c r="U232" s="9"/>
      <c r="V232" s="9"/>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row>
    <row r="233" spans="2:229" s="6" customFormat="1" ht="44.25" customHeight="1">
      <c r="B233" s="299"/>
      <c r="C233" s="390"/>
      <c r="D233" s="371"/>
      <c r="E233" s="314"/>
      <c r="F233" s="139" t="s">
        <v>925</v>
      </c>
      <c r="G233" s="116" t="s">
        <v>64</v>
      </c>
      <c r="H233" s="114" t="s">
        <v>1140</v>
      </c>
      <c r="I233" s="253"/>
      <c r="J233" s="253"/>
      <c r="K233" s="253"/>
      <c r="L233" s="253"/>
      <c r="M233" s="253"/>
      <c r="N233" s="253"/>
      <c r="O233" s="245"/>
      <c r="P233" s="5"/>
      <c r="Q233" s="9"/>
      <c r="R233" s="9"/>
      <c r="S233" s="9"/>
      <c r="T233" s="9"/>
      <c r="U233" s="9"/>
      <c r="V233" s="9"/>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row>
    <row r="234" spans="2:229" s="6" customFormat="1" ht="48.75" customHeight="1">
      <c r="B234" s="299"/>
      <c r="C234" s="390"/>
      <c r="D234" s="371"/>
      <c r="E234" s="314"/>
      <c r="F234" s="139" t="s">
        <v>927</v>
      </c>
      <c r="G234" s="116" t="s">
        <v>64</v>
      </c>
      <c r="H234" s="114" t="s">
        <v>1143</v>
      </c>
      <c r="I234" s="253"/>
      <c r="J234" s="253"/>
      <c r="K234" s="253"/>
      <c r="L234" s="253"/>
      <c r="M234" s="253"/>
      <c r="N234" s="253"/>
      <c r="O234" s="245"/>
      <c r="P234" s="29"/>
      <c r="Q234" s="9"/>
      <c r="R234" s="9"/>
      <c r="S234" s="9"/>
      <c r="T234" s="9"/>
      <c r="U234" s="9"/>
      <c r="V234" s="9"/>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row>
    <row r="235" spans="2:229" s="6" customFormat="1" ht="48.75" customHeight="1">
      <c r="B235" s="299"/>
      <c r="C235" s="390"/>
      <c r="D235" s="371"/>
      <c r="E235" s="314"/>
      <c r="F235" s="139" t="s">
        <v>926</v>
      </c>
      <c r="G235" s="116" t="s">
        <v>64</v>
      </c>
      <c r="H235" s="114" t="s">
        <v>1142</v>
      </c>
      <c r="I235" s="253"/>
      <c r="J235" s="253"/>
      <c r="K235" s="253"/>
      <c r="L235" s="253"/>
      <c r="M235" s="253"/>
      <c r="N235" s="253"/>
      <c r="O235" s="245"/>
      <c r="P235" s="29"/>
      <c r="Q235" s="9"/>
      <c r="R235" s="9"/>
      <c r="S235" s="9"/>
      <c r="T235" s="9"/>
      <c r="U235" s="9"/>
      <c r="V235" s="9"/>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row>
    <row r="236" spans="2:229" s="6" customFormat="1" ht="48.75" customHeight="1">
      <c r="B236" s="299"/>
      <c r="C236" s="390"/>
      <c r="D236" s="371"/>
      <c r="E236" s="314"/>
      <c r="F236" s="139" t="s">
        <v>928</v>
      </c>
      <c r="G236" s="116" t="s">
        <v>64</v>
      </c>
      <c r="H236" s="114" t="s">
        <v>1142</v>
      </c>
      <c r="I236" s="253"/>
      <c r="J236" s="253"/>
      <c r="K236" s="253"/>
      <c r="L236" s="253"/>
      <c r="M236" s="253"/>
      <c r="N236" s="253"/>
      <c r="O236" s="245"/>
      <c r="P236" s="29"/>
      <c r="Q236" s="9"/>
      <c r="R236" s="9"/>
      <c r="S236" s="9"/>
      <c r="T236" s="9"/>
      <c r="U236" s="9"/>
      <c r="V236" s="9"/>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row>
    <row r="237" spans="2:229" s="6" customFormat="1" ht="48.75" customHeight="1">
      <c r="B237" s="299"/>
      <c r="C237" s="390"/>
      <c r="D237" s="371"/>
      <c r="E237" s="314"/>
      <c r="F237" s="139" t="s">
        <v>929</v>
      </c>
      <c r="G237" s="116" t="s">
        <v>64</v>
      </c>
      <c r="H237" s="114" t="s">
        <v>1141</v>
      </c>
      <c r="I237" s="253"/>
      <c r="J237" s="253"/>
      <c r="K237" s="253"/>
      <c r="L237" s="253"/>
      <c r="M237" s="253"/>
      <c r="N237" s="253"/>
      <c r="O237" s="245"/>
      <c r="P237" s="29"/>
      <c r="Q237" s="9"/>
      <c r="R237" s="9"/>
      <c r="S237" s="9"/>
      <c r="T237" s="9"/>
      <c r="U237" s="9"/>
      <c r="V237" s="9"/>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row>
    <row r="238" spans="2:229" s="6" customFormat="1" ht="48.75" customHeight="1">
      <c r="B238" s="299"/>
      <c r="C238" s="390"/>
      <c r="D238" s="371"/>
      <c r="E238" s="314"/>
      <c r="F238" s="151" t="s">
        <v>1336</v>
      </c>
      <c r="G238" s="71" t="s">
        <v>64</v>
      </c>
      <c r="H238" s="71" t="s">
        <v>1338</v>
      </c>
      <c r="I238" s="253"/>
      <c r="J238" s="253"/>
      <c r="K238" s="253"/>
      <c r="L238" s="253"/>
      <c r="M238" s="253"/>
      <c r="N238" s="253"/>
      <c r="O238" s="245"/>
      <c r="P238" s="29"/>
      <c r="Q238" s="9"/>
      <c r="R238" s="9"/>
      <c r="S238" s="9"/>
      <c r="T238" s="9"/>
      <c r="U238" s="9"/>
      <c r="V238" s="9"/>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row>
    <row r="239" spans="2:229" s="6" customFormat="1" ht="48.75" customHeight="1">
      <c r="B239" s="299"/>
      <c r="C239" s="390"/>
      <c r="D239" s="371"/>
      <c r="E239" s="314"/>
      <c r="F239" s="151" t="s">
        <v>1331</v>
      </c>
      <c r="G239" s="71" t="s">
        <v>64</v>
      </c>
      <c r="H239" s="71" t="s">
        <v>1291</v>
      </c>
      <c r="I239" s="253"/>
      <c r="J239" s="253"/>
      <c r="K239" s="253"/>
      <c r="L239" s="253"/>
      <c r="M239" s="253"/>
      <c r="N239" s="253"/>
      <c r="O239" s="245"/>
      <c r="P239" s="29"/>
      <c r="Q239" s="9"/>
      <c r="R239" s="9"/>
      <c r="S239" s="9"/>
      <c r="T239" s="9"/>
      <c r="U239" s="9"/>
      <c r="V239" s="9"/>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row>
    <row r="240" spans="2:229" s="6" customFormat="1" ht="48.75" customHeight="1">
      <c r="B240" s="299"/>
      <c r="C240" s="390"/>
      <c r="D240" s="371"/>
      <c r="E240" s="314"/>
      <c r="F240" s="151" t="s">
        <v>1337</v>
      </c>
      <c r="G240" s="71" t="s">
        <v>64</v>
      </c>
      <c r="H240" s="71" t="s">
        <v>1339</v>
      </c>
      <c r="I240" s="253"/>
      <c r="J240" s="253"/>
      <c r="K240" s="253"/>
      <c r="L240" s="253"/>
      <c r="M240" s="253"/>
      <c r="N240" s="253"/>
      <c r="O240" s="245"/>
      <c r="P240" s="29"/>
      <c r="Q240" s="9"/>
      <c r="R240" s="9"/>
      <c r="S240" s="9"/>
      <c r="T240" s="9"/>
      <c r="U240" s="9"/>
      <c r="V240" s="9"/>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row>
    <row r="241" spans="2:229" s="6" customFormat="1" ht="61.5" customHeight="1">
      <c r="B241" s="299"/>
      <c r="C241" s="390"/>
      <c r="D241" s="371"/>
      <c r="E241" s="314"/>
      <c r="F241" s="151" t="s">
        <v>1346</v>
      </c>
      <c r="G241" s="71" t="s">
        <v>64</v>
      </c>
      <c r="H241" s="71" t="s">
        <v>1335</v>
      </c>
      <c r="I241" s="253"/>
      <c r="J241" s="253"/>
      <c r="K241" s="253"/>
      <c r="L241" s="253"/>
      <c r="M241" s="253"/>
      <c r="N241" s="253"/>
      <c r="O241" s="245"/>
      <c r="P241" s="29"/>
      <c r="Q241" s="9"/>
      <c r="R241" s="9"/>
      <c r="S241" s="9"/>
      <c r="T241" s="9"/>
      <c r="U241" s="9"/>
      <c r="V241" s="9"/>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row>
    <row r="242" spans="2:229" s="6" customFormat="1" ht="48.75" customHeight="1">
      <c r="B242" s="299"/>
      <c r="C242" s="390"/>
      <c r="D242" s="371"/>
      <c r="E242" s="314"/>
      <c r="F242" s="152" t="s">
        <v>1342</v>
      </c>
      <c r="G242" s="72" t="s">
        <v>64</v>
      </c>
      <c r="H242" s="72" t="s">
        <v>1343</v>
      </c>
      <c r="I242" s="253"/>
      <c r="J242" s="253"/>
      <c r="K242" s="253"/>
      <c r="L242" s="253"/>
      <c r="M242" s="253"/>
      <c r="N242" s="253"/>
      <c r="O242" s="245"/>
      <c r="P242" s="29"/>
      <c r="Q242" s="9"/>
      <c r="R242" s="9"/>
      <c r="S242" s="9"/>
      <c r="T242" s="9"/>
      <c r="U242" s="9"/>
      <c r="V242" s="9"/>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row>
    <row r="243" spans="2:229" s="6" customFormat="1" ht="31.5" customHeight="1">
      <c r="B243" s="299"/>
      <c r="C243" s="390"/>
      <c r="D243" s="371"/>
      <c r="E243" s="314"/>
      <c r="F243" s="127" t="s">
        <v>1345</v>
      </c>
      <c r="G243" s="73" t="s">
        <v>64</v>
      </c>
      <c r="H243" s="120" t="s">
        <v>1344</v>
      </c>
      <c r="I243" s="253"/>
      <c r="J243" s="253"/>
      <c r="K243" s="253"/>
      <c r="L243" s="253"/>
      <c r="M243" s="253"/>
      <c r="N243" s="253"/>
      <c r="O243" s="245"/>
      <c r="P243" s="29"/>
      <c r="Q243" s="9"/>
      <c r="R243" s="9"/>
      <c r="S243" s="9"/>
      <c r="T243" s="9"/>
      <c r="U243" s="9"/>
      <c r="V243" s="9"/>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row>
    <row r="244" spans="2:229" s="6" customFormat="1" ht="48.75" customHeight="1">
      <c r="B244" s="299"/>
      <c r="C244" s="390"/>
      <c r="D244" s="371"/>
      <c r="E244" s="314"/>
      <c r="F244" s="153" t="s">
        <v>1334</v>
      </c>
      <c r="G244" s="74" t="s">
        <v>64</v>
      </c>
      <c r="H244" s="74" t="s">
        <v>1335</v>
      </c>
      <c r="I244" s="253"/>
      <c r="J244" s="253"/>
      <c r="K244" s="253"/>
      <c r="L244" s="253"/>
      <c r="M244" s="253"/>
      <c r="N244" s="253"/>
      <c r="O244" s="245"/>
      <c r="P244" s="29"/>
      <c r="Q244" s="9"/>
      <c r="R244" s="9"/>
      <c r="S244" s="9"/>
      <c r="T244" s="9"/>
      <c r="U244" s="9"/>
      <c r="V244" s="9"/>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row>
    <row r="245" spans="2:229" s="6" customFormat="1" ht="48.75" customHeight="1">
      <c r="B245" s="299"/>
      <c r="C245" s="390"/>
      <c r="D245" s="371"/>
      <c r="E245" s="314"/>
      <c r="F245" s="153" t="s">
        <v>1347</v>
      </c>
      <c r="G245" s="74" t="s">
        <v>64</v>
      </c>
      <c r="H245" s="74" t="s">
        <v>1335</v>
      </c>
      <c r="I245" s="253"/>
      <c r="J245" s="253"/>
      <c r="K245" s="253"/>
      <c r="L245" s="253"/>
      <c r="M245" s="253"/>
      <c r="N245" s="253"/>
      <c r="O245" s="245"/>
      <c r="P245" s="29"/>
      <c r="Q245" s="9"/>
      <c r="R245" s="9"/>
      <c r="S245" s="9"/>
      <c r="T245" s="9"/>
      <c r="U245" s="9"/>
      <c r="V245" s="9"/>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row>
    <row r="246" spans="2:229" s="6" customFormat="1" ht="63.75" customHeight="1">
      <c r="B246" s="299"/>
      <c r="C246" s="390"/>
      <c r="D246" s="371"/>
      <c r="E246" s="314"/>
      <c r="F246" s="153" t="s">
        <v>1525</v>
      </c>
      <c r="G246" s="74" t="s">
        <v>64</v>
      </c>
      <c r="H246" s="74" t="s">
        <v>1335</v>
      </c>
      <c r="I246" s="253"/>
      <c r="J246" s="253"/>
      <c r="K246" s="253"/>
      <c r="L246" s="253"/>
      <c r="M246" s="253"/>
      <c r="N246" s="253"/>
      <c r="O246" s="245"/>
      <c r="P246" s="29"/>
      <c r="Q246" s="9"/>
      <c r="R246" s="9"/>
      <c r="S246" s="9"/>
      <c r="T246" s="9"/>
      <c r="U246" s="9"/>
      <c r="V246" s="9"/>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row>
    <row r="247" spans="2:229" s="6" customFormat="1" ht="48.75" customHeight="1">
      <c r="B247" s="299"/>
      <c r="C247" s="390"/>
      <c r="D247" s="371"/>
      <c r="E247" s="314"/>
      <c r="F247" s="153" t="s">
        <v>1623</v>
      </c>
      <c r="G247" s="74" t="s">
        <v>64</v>
      </c>
      <c r="H247" s="74" t="s">
        <v>1348</v>
      </c>
      <c r="I247" s="253"/>
      <c r="J247" s="253"/>
      <c r="K247" s="253"/>
      <c r="L247" s="253"/>
      <c r="M247" s="253"/>
      <c r="N247" s="253"/>
      <c r="O247" s="245"/>
      <c r="P247" s="29"/>
      <c r="Q247" s="9"/>
      <c r="R247" s="9"/>
      <c r="S247" s="9"/>
      <c r="T247" s="9"/>
      <c r="U247" s="9"/>
      <c r="V247" s="9"/>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row>
    <row r="248" spans="2:229" s="6" customFormat="1" ht="48" customHeight="1">
      <c r="B248" s="299"/>
      <c r="C248" s="390"/>
      <c r="D248" s="371"/>
      <c r="E248" s="314"/>
      <c r="F248" s="153" t="s">
        <v>1349</v>
      </c>
      <c r="G248" s="74" t="s">
        <v>64</v>
      </c>
      <c r="H248" s="74" t="s">
        <v>1350</v>
      </c>
      <c r="I248" s="253"/>
      <c r="J248" s="253"/>
      <c r="K248" s="253"/>
      <c r="L248" s="253"/>
      <c r="M248" s="253"/>
      <c r="N248" s="253"/>
      <c r="O248" s="245"/>
      <c r="P248" s="29"/>
      <c r="Q248" s="9"/>
      <c r="R248" s="9"/>
      <c r="S248" s="9"/>
      <c r="T248" s="9"/>
      <c r="U248" s="9"/>
      <c r="V248" s="9"/>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row>
    <row r="249" spans="2:229" s="6" customFormat="1" ht="47.25" customHeight="1">
      <c r="B249" s="299"/>
      <c r="C249" s="390"/>
      <c r="D249" s="372"/>
      <c r="E249" s="315"/>
      <c r="F249" s="151" t="s">
        <v>1340</v>
      </c>
      <c r="G249" s="71" t="s">
        <v>64</v>
      </c>
      <c r="H249" s="71" t="s">
        <v>1341</v>
      </c>
      <c r="I249" s="254"/>
      <c r="J249" s="254"/>
      <c r="K249" s="254"/>
      <c r="L249" s="254"/>
      <c r="M249" s="254"/>
      <c r="N249" s="254"/>
      <c r="O249" s="246"/>
      <c r="P249" s="5"/>
      <c r="Q249" s="9"/>
      <c r="R249" s="9"/>
      <c r="S249" s="9"/>
      <c r="T249" s="9"/>
      <c r="U249" s="9"/>
      <c r="V249" s="9"/>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row>
    <row r="250" spans="2:229" s="6" customFormat="1" ht="35.25" customHeight="1">
      <c r="B250" s="299"/>
      <c r="C250" s="390"/>
      <c r="D250" s="370" t="s">
        <v>438</v>
      </c>
      <c r="E250" s="313" t="s">
        <v>388</v>
      </c>
      <c r="F250" s="139" t="s">
        <v>588</v>
      </c>
      <c r="G250" s="63" t="s">
        <v>64</v>
      </c>
      <c r="H250" s="61" t="s">
        <v>917</v>
      </c>
      <c r="I250" s="252">
        <v>68233530.700000003</v>
      </c>
      <c r="J250" s="252">
        <v>68055918.980000004</v>
      </c>
      <c r="K250" s="252">
        <v>68888795.769999996</v>
      </c>
      <c r="L250" s="252">
        <v>79123300</v>
      </c>
      <c r="M250" s="252">
        <v>79123301</v>
      </c>
      <c r="N250" s="252">
        <v>79123302</v>
      </c>
      <c r="O250" s="244" t="s">
        <v>1624</v>
      </c>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row>
    <row r="251" spans="2:229" s="6" customFormat="1" ht="30">
      <c r="B251" s="299"/>
      <c r="C251" s="390"/>
      <c r="D251" s="371"/>
      <c r="E251" s="314"/>
      <c r="F251" s="139" t="s">
        <v>918</v>
      </c>
      <c r="G251" s="63" t="s">
        <v>64</v>
      </c>
      <c r="H251" s="61" t="s">
        <v>841</v>
      </c>
      <c r="I251" s="253"/>
      <c r="J251" s="253"/>
      <c r="K251" s="253"/>
      <c r="L251" s="253"/>
      <c r="M251" s="253"/>
      <c r="N251" s="253"/>
      <c r="O251" s="24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row>
    <row r="252" spans="2:229" s="6" customFormat="1" ht="60">
      <c r="B252" s="299"/>
      <c r="C252" s="390"/>
      <c r="D252" s="371"/>
      <c r="E252" s="314"/>
      <c r="F252" s="139" t="s">
        <v>589</v>
      </c>
      <c r="G252" s="116" t="s">
        <v>64</v>
      </c>
      <c r="H252" s="44" t="s">
        <v>315</v>
      </c>
      <c r="I252" s="253"/>
      <c r="J252" s="253"/>
      <c r="K252" s="253"/>
      <c r="L252" s="253"/>
      <c r="M252" s="253"/>
      <c r="N252" s="253"/>
      <c r="O252" s="24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row>
    <row r="253" spans="2:229" s="6" customFormat="1" ht="45">
      <c r="B253" s="299"/>
      <c r="C253" s="390"/>
      <c r="D253" s="371"/>
      <c r="E253" s="314"/>
      <c r="F253" s="139" t="s">
        <v>925</v>
      </c>
      <c r="G253" s="116" t="s">
        <v>64</v>
      </c>
      <c r="H253" s="44" t="s">
        <v>1140</v>
      </c>
      <c r="I253" s="253"/>
      <c r="J253" s="253"/>
      <c r="K253" s="253"/>
      <c r="L253" s="253"/>
      <c r="M253" s="253"/>
      <c r="N253" s="253"/>
      <c r="O253" s="245"/>
      <c r="Q253" s="23"/>
      <c r="R253" s="23"/>
      <c r="S253" s="23"/>
      <c r="T253" s="23"/>
      <c r="U253" s="23"/>
      <c r="V253" s="23"/>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row>
    <row r="254" spans="2:229" s="6" customFormat="1" ht="49.5" customHeight="1">
      <c r="B254" s="299"/>
      <c r="C254" s="390"/>
      <c r="D254" s="371"/>
      <c r="E254" s="314"/>
      <c r="F254" s="139" t="s">
        <v>930</v>
      </c>
      <c r="G254" s="116" t="s">
        <v>64</v>
      </c>
      <c r="H254" s="44" t="s">
        <v>1139</v>
      </c>
      <c r="I254" s="253"/>
      <c r="J254" s="253"/>
      <c r="K254" s="253"/>
      <c r="L254" s="253"/>
      <c r="M254" s="253"/>
      <c r="N254" s="253"/>
      <c r="O254" s="245"/>
      <c r="Q254" s="23"/>
      <c r="R254" s="23"/>
      <c r="S254" s="23"/>
      <c r="T254" s="23"/>
      <c r="U254" s="23"/>
      <c r="V254" s="23"/>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row>
    <row r="255" spans="2:229" s="6" customFormat="1" ht="49.5" customHeight="1">
      <c r="B255" s="299"/>
      <c r="C255" s="390"/>
      <c r="D255" s="370" t="s">
        <v>439</v>
      </c>
      <c r="E255" s="257" t="s">
        <v>592</v>
      </c>
      <c r="F255" s="218" t="s">
        <v>780</v>
      </c>
      <c r="G255" s="214" t="s">
        <v>17</v>
      </c>
      <c r="H255" s="44" t="s">
        <v>861</v>
      </c>
      <c r="I255" s="252">
        <v>0</v>
      </c>
      <c r="J255" s="252">
        <v>0</v>
      </c>
      <c r="K255" s="252">
        <v>6888888.8799999999</v>
      </c>
      <c r="L255" s="252">
        <v>9460000</v>
      </c>
      <c r="M255" s="252">
        <v>0</v>
      </c>
      <c r="N255" s="252">
        <v>0</v>
      </c>
      <c r="O255" s="244" t="s">
        <v>762</v>
      </c>
      <c r="P255" s="5"/>
      <c r="Q255" s="9"/>
      <c r="R255" s="9"/>
      <c r="S255" s="9"/>
      <c r="T255" s="9"/>
      <c r="U255" s="9"/>
      <c r="V255" s="9"/>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row>
    <row r="256" spans="2:229" s="6" customFormat="1" ht="33.75" customHeight="1">
      <c r="B256" s="299"/>
      <c r="C256" s="390"/>
      <c r="D256" s="371"/>
      <c r="E256" s="311"/>
      <c r="F256" s="218" t="s">
        <v>862</v>
      </c>
      <c r="G256" s="214" t="s">
        <v>64</v>
      </c>
      <c r="H256" s="44" t="s">
        <v>841</v>
      </c>
      <c r="I256" s="253"/>
      <c r="J256" s="253"/>
      <c r="K256" s="253"/>
      <c r="L256" s="253"/>
      <c r="M256" s="253"/>
      <c r="N256" s="253"/>
      <c r="O256" s="245"/>
      <c r="P256" s="5"/>
      <c r="Q256" s="9"/>
      <c r="R256" s="9"/>
      <c r="S256" s="9"/>
      <c r="T256" s="9"/>
      <c r="U256" s="9"/>
      <c r="V256" s="9"/>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row>
    <row r="257" spans="2:229" s="6" customFormat="1" ht="75.75" customHeight="1">
      <c r="B257" s="299"/>
      <c r="C257" s="390"/>
      <c r="D257" s="372"/>
      <c r="E257" s="258"/>
      <c r="F257" s="142" t="s">
        <v>1351</v>
      </c>
      <c r="G257" s="116" t="s">
        <v>64</v>
      </c>
      <c r="H257" s="126" t="s">
        <v>1352</v>
      </c>
      <c r="I257" s="254"/>
      <c r="J257" s="254"/>
      <c r="K257" s="254"/>
      <c r="L257" s="254"/>
      <c r="M257" s="254"/>
      <c r="N257" s="254"/>
      <c r="O257" s="245"/>
      <c r="P257" s="5"/>
      <c r="Q257" s="9"/>
      <c r="R257" s="9"/>
      <c r="S257" s="9"/>
      <c r="T257" s="9"/>
      <c r="U257" s="9"/>
      <c r="V257" s="9"/>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row>
    <row r="258" spans="2:229" s="6" customFormat="1" ht="21.75" customHeight="1">
      <c r="B258" s="299"/>
      <c r="C258" s="390"/>
      <c r="D258" s="370" t="s">
        <v>440</v>
      </c>
      <c r="E258" s="313" t="s">
        <v>384</v>
      </c>
      <c r="F258" s="373" t="s">
        <v>588</v>
      </c>
      <c r="G258" s="322" t="s">
        <v>64</v>
      </c>
      <c r="H258" s="392" t="s">
        <v>917</v>
      </c>
      <c r="I258" s="252">
        <v>2707930</v>
      </c>
      <c r="J258" s="252">
        <v>2707930</v>
      </c>
      <c r="K258" s="252">
        <v>3824320</v>
      </c>
      <c r="L258" s="252">
        <v>3021600</v>
      </c>
      <c r="M258" s="252">
        <v>3021600</v>
      </c>
      <c r="N258" s="252">
        <v>3021600</v>
      </c>
      <c r="O258" s="244" t="s">
        <v>702</v>
      </c>
      <c r="Q258" s="23"/>
      <c r="R258" s="23"/>
      <c r="S258" s="23"/>
      <c r="T258" s="23"/>
      <c r="U258" s="23"/>
      <c r="V258" s="23"/>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row>
    <row r="259" spans="2:229" s="6" customFormat="1" ht="6.75" customHeight="1">
      <c r="B259" s="299"/>
      <c r="C259" s="390"/>
      <c r="D259" s="371"/>
      <c r="E259" s="314"/>
      <c r="F259" s="374"/>
      <c r="G259" s="323"/>
      <c r="H259" s="395"/>
      <c r="I259" s="253"/>
      <c r="J259" s="253"/>
      <c r="K259" s="253"/>
      <c r="L259" s="253"/>
      <c r="M259" s="253"/>
      <c r="N259" s="253"/>
      <c r="O259" s="245"/>
      <c r="P259" s="5"/>
      <c r="Q259" s="9"/>
      <c r="R259" s="9"/>
      <c r="S259" s="9"/>
      <c r="T259" s="9"/>
      <c r="U259" s="9"/>
      <c r="V259" s="9"/>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row>
    <row r="260" spans="2:229" s="6" customFormat="1" ht="21.75" customHeight="1">
      <c r="B260" s="299"/>
      <c r="C260" s="390"/>
      <c r="D260" s="371"/>
      <c r="E260" s="314"/>
      <c r="F260" s="333"/>
      <c r="G260" s="324"/>
      <c r="H260" s="393"/>
      <c r="I260" s="253"/>
      <c r="J260" s="253"/>
      <c r="K260" s="253"/>
      <c r="L260" s="253"/>
      <c r="M260" s="253"/>
      <c r="N260" s="253"/>
      <c r="O260" s="245"/>
      <c r="P260" s="5"/>
      <c r="Q260" s="9"/>
      <c r="R260" s="9"/>
      <c r="S260" s="9"/>
      <c r="T260" s="9"/>
      <c r="U260" s="9"/>
      <c r="V260" s="9"/>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row>
    <row r="261" spans="2:229" s="6" customFormat="1" ht="39" customHeight="1">
      <c r="B261" s="299"/>
      <c r="C261" s="390"/>
      <c r="D261" s="372"/>
      <c r="E261" s="315"/>
      <c r="F261" s="139" t="s">
        <v>918</v>
      </c>
      <c r="G261" s="63" t="s">
        <v>64</v>
      </c>
      <c r="H261" s="61" t="s">
        <v>841</v>
      </c>
      <c r="I261" s="254"/>
      <c r="J261" s="254"/>
      <c r="K261" s="254"/>
      <c r="L261" s="254"/>
      <c r="M261" s="254"/>
      <c r="N261" s="254"/>
      <c r="O261" s="246"/>
      <c r="P261" s="5"/>
      <c r="Q261" s="9"/>
      <c r="R261" s="9"/>
      <c r="S261" s="9"/>
      <c r="T261" s="9"/>
      <c r="U261" s="9"/>
      <c r="V261" s="9"/>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row>
    <row r="262" spans="2:229" s="6" customFormat="1" ht="65.25" customHeight="1">
      <c r="B262" s="299"/>
      <c r="C262" s="390"/>
      <c r="D262" s="370" t="s">
        <v>441</v>
      </c>
      <c r="E262" s="370" t="s">
        <v>388</v>
      </c>
      <c r="F262" s="139" t="s">
        <v>932</v>
      </c>
      <c r="G262" s="116" t="s">
        <v>64</v>
      </c>
      <c r="H262" s="61" t="s">
        <v>760</v>
      </c>
      <c r="I262" s="252">
        <v>52335224.240000002</v>
      </c>
      <c r="J262" s="252">
        <v>39924512.270000003</v>
      </c>
      <c r="K262" s="252">
        <v>45316025.039999999</v>
      </c>
      <c r="L262" s="252">
        <v>45316000</v>
      </c>
      <c r="M262" s="252">
        <v>45316000</v>
      </c>
      <c r="N262" s="252">
        <v>45316000</v>
      </c>
      <c r="O262" s="360" t="s">
        <v>629</v>
      </c>
      <c r="P262" s="5"/>
      <c r="Q262" s="9"/>
      <c r="R262" s="9"/>
      <c r="S262" s="9"/>
      <c r="T262" s="9"/>
      <c r="U262" s="9"/>
      <c r="V262" s="9"/>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row>
    <row r="263" spans="2:229" s="6" customFormat="1" ht="47.25" customHeight="1">
      <c r="B263" s="299"/>
      <c r="C263" s="390"/>
      <c r="D263" s="371"/>
      <c r="E263" s="371"/>
      <c r="F263" s="139" t="s">
        <v>1354</v>
      </c>
      <c r="G263" s="116" t="s">
        <v>64</v>
      </c>
      <c r="H263" s="61" t="s">
        <v>886</v>
      </c>
      <c r="I263" s="253"/>
      <c r="J263" s="253"/>
      <c r="K263" s="253"/>
      <c r="L263" s="253"/>
      <c r="M263" s="253"/>
      <c r="N263" s="253"/>
      <c r="O263" s="361"/>
      <c r="P263" s="5"/>
      <c r="Q263" s="9"/>
      <c r="R263" s="9"/>
      <c r="S263" s="9"/>
      <c r="T263" s="9"/>
      <c r="U263" s="9"/>
      <c r="V263" s="9"/>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row>
    <row r="264" spans="2:229" s="6" customFormat="1" ht="48" customHeight="1">
      <c r="B264" s="299"/>
      <c r="C264" s="390"/>
      <c r="D264" s="371"/>
      <c r="E264" s="371"/>
      <c r="F264" s="139" t="s">
        <v>1353</v>
      </c>
      <c r="G264" s="116" t="s">
        <v>64</v>
      </c>
      <c r="H264" s="61" t="s">
        <v>1293</v>
      </c>
      <c r="I264" s="253"/>
      <c r="J264" s="253"/>
      <c r="K264" s="253"/>
      <c r="L264" s="253"/>
      <c r="M264" s="253"/>
      <c r="N264" s="253"/>
      <c r="O264" s="361"/>
      <c r="P264" s="5"/>
      <c r="Q264" s="9"/>
      <c r="R264" s="9"/>
      <c r="S264" s="9"/>
      <c r="T264" s="9"/>
      <c r="U264" s="9"/>
      <c r="V264" s="9"/>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row>
    <row r="265" spans="2:229" s="6" customFormat="1" ht="39" customHeight="1">
      <c r="B265" s="299"/>
      <c r="C265" s="390"/>
      <c r="D265" s="370" t="s">
        <v>442</v>
      </c>
      <c r="E265" s="313" t="s">
        <v>933</v>
      </c>
      <c r="F265" s="139" t="s">
        <v>588</v>
      </c>
      <c r="G265" s="116" t="s">
        <v>64</v>
      </c>
      <c r="H265" s="44" t="s">
        <v>839</v>
      </c>
      <c r="I265" s="252">
        <v>138443746.22999999</v>
      </c>
      <c r="J265" s="252">
        <v>132684566.38</v>
      </c>
      <c r="K265" s="252">
        <v>0</v>
      </c>
      <c r="L265" s="252">
        <v>0</v>
      </c>
      <c r="M265" s="252">
        <v>0</v>
      </c>
      <c r="N265" s="252">
        <v>0</v>
      </c>
      <c r="O265" s="354" t="s">
        <v>761</v>
      </c>
      <c r="P265" s="5"/>
      <c r="Q265" s="9"/>
      <c r="R265" s="9"/>
      <c r="S265" s="9"/>
      <c r="T265" s="9"/>
      <c r="U265" s="9"/>
      <c r="V265" s="9"/>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row>
    <row r="266" spans="2:229" s="6" customFormat="1" ht="63.75" customHeight="1">
      <c r="B266" s="299"/>
      <c r="C266" s="390"/>
      <c r="D266" s="371"/>
      <c r="E266" s="314"/>
      <c r="F266" s="139" t="s">
        <v>1625</v>
      </c>
      <c r="G266" s="116" t="s">
        <v>64</v>
      </c>
      <c r="H266" s="44" t="s">
        <v>1138</v>
      </c>
      <c r="I266" s="253"/>
      <c r="J266" s="253"/>
      <c r="K266" s="253"/>
      <c r="L266" s="253"/>
      <c r="M266" s="253"/>
      <c r="N266" s="253"/>
      <c r="O266" s="355"/>
      <c r="P266" s="5"/>
      <c r="Q266" s="9"/>
      <c r="R266" s="9"/>
      <c r="S266" s="9"/>
      <c r="T266" s="9"/>
      <c r="U266" s="9"/>
      <c r="V266" s="9"/>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row>
    <row r="267" spans="2:229" s="6" customFormat="1" ht="80.25" customHeight="1">
      <c r="B267" s="299"/>
      <c r="C267" s="390"/>
      <c r="D267" s="371"/>
      <c r="E267" s="314"/>
      <c r="F267" s="139" t="s">
        <v>1526</v>
      </c>
      <c r="G267" s="116" t="s">
        <v>64</v>
      </c>
      <c r="H267" s="44" t="s">
        <v>845</v>
      </c>
      <c r="I267" s="253"/>
      <c r="J267" s="253"/>
      <c r="K267" s="253"/>
      <c r="L267" s="253"/>
      <c r="M267" s="253"/>
      <c r="N267" s="253"/>
      <c r="O267" s="355"/>
      <c r="P267" s="5"/>
      <c r="Q267" s="9"/>
      <c r="R267" s="9"/>
      <c r="S267" s="9"/>
      <c r="T267" s="9"/>
      <c r="U267" s="9"/>
      <c r="V267" s="9"/>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row>
    <row r="268" spans="2:229" s="6" customFormat="1" ht="52.5" customHeight="1">
      <c r="B268" s="299"/>
      <c r="C268" s="390"/>
      <c r="D268" s="372"/>
      <c r="E268" s="315"/>
      <c r="F268" s="139" t="s">
        <v>1355</v>
      </c>
      <c r="G268" s="116" t="s">
        <v>64</v>
      </c>
      <c r="H268" s="44" t="s">
        <v>1134</v>
      </c>
      <c r="I268" s="254"/>
      <c r="J268" s="254"/>
      <c r="K268" s="254"/>
      <c r="L268" s="254"/>
      <c r="M268" s="254"/>
      <c r="N268" s="254"/>
      <c r="O268" s="356"/>
      <c r="P268" s="5"/>
      <c r="Q268" s="9"/>
      <c r="R268" s="9"/>
      <c r="S268" s="9"/>
      <c r="T268" s="9"/>
      <c r="U268" s="9"/>
      <c r="V268" s="9"/>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row>
    <row r="269" spans="2:229" s="6" customFormat="1" ht="47.25" customHeight="1">
      <c r="B269" s="299"/>
      <c r="C269" s="390"/>
      <c r="D269" s="370" t="s">
        <v>443</v>
      </c>
      <c r="E269" s="370" t="s">
        <v>768</v>
      </c>
      <c r="F269" s="139" t="s">
        <v>590</v>
      </c>
      <c r="G269" s="116" t="s">
        <v>64</v>
      </c>
      <c r="H269" s="44" t="s">
        <v>591</v>
      </c>
      <c r="I269" s="252">
        <v>364268858.67000002</v>
      </c>
      <c r="J269" s="252">
        <v>343201286.76999998</v>
      </c>
      <c r="K269" s="252">
        <v>383619464.29000002</v>
      </c>
      <c r="L269" s="252">
        <v>392331076.52999997</v>
      </c>
      <c r="M269" s="252">
        <v>380548247.44999999</v>
      </c>
      <c r="N269" s="252">
        <v>361646549.72000003</v>
      </c>
      <c r="O269" s="244" t="s">
        <v>934</v>
      </c>
      <c r="P269" s="5"/>
      <c r="Q269" s="9"/>
      <c r="R269" s="9"/>
      <c r="S269" s="9"/>
      <c r="T269" s="9"/>
      <c r="U269" s="9"/>
      <c r="V269" s="9"/>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row>
    <row r="270" spans="2:229" s="6" customFormat="1" ht="49.5" customHeight="1">
      <c r="B270" s="299"/>
      <c r="C270" s="390"/>
      <c r="D270" s="371"/>
      <c r="E270" s="371"/>
      <c r="F270" s="139" t="s">
        <v>1358</v>
      </c>
      <c r="G270" s="116" t="s">
        <v>64</v>
      </c>
      <c r="H270" s="44" t="s">
        <v>769</v>
      </c>
      <c r="I270" s="253"/>
      <c r="J270" s="253"/>
      <c r="K270" s="253"/>
      <c r="L270" s="253"/>
      <c r="M270" s="253"/>
      <c r="N270" s="253"/>
      <c r="O270" s="245"/>
      <c r="P270" s="5"/>
      <c r="Q270" s="9"/>
      <c r="R270" s="9"/>
      <c r="S270" s="9"/>
      <c r="T270" s="9"/>
      <c r="U270" s="9"/>
      <c r="V270" s="9"/>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row>
    <row r="271" spans="2:229" s="6" customFormat="1" ht="30">
      <c r="B271" s="299"/>
      <c r="C271" s="390"/>
      <c r="D271" s="371"/>
      <c r="E271" s="371"/>
      <c r="F271" s="139" t="s">
        <v>588</v>
      </c>
      <c r="G271" s="116" t="s">
        <v>64</v>
      </c>
      <c r="H271" s="44" t="s">
        <v>917</v>
      </c>
      <c r="I271" s="253"/>
      <c r="J271" s="253"/>
      <c r="K271" s="253"/>
      <c r="L271" s="253"/>
      <c r="M271" s="253"/>
      <c r="N271" s="253"/>
      <c r="O271" s="245"/>
      <c r="P271" s="5"/>
      <c r="Q271" s="9"/>
      <c r="R271" s="9"/>
      <c r="S271" s="9"/>
      <c r="T271" s="9"/>
      <c r="U271" s="9"/>
      <c r="V271" s="9"/>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row>
    <row r="272" spans="2:229" s="6" customFormat="1" ht="30">
      <c r="B272" s="299"/>
      <c r="C272" s="390"/>
      <c r="D272" s="371"/>
      <c r="E272" s="371"/>
      <c r="F272" s="139" t="s">
        <v>918</v>
      </c>
      <c r="G272" s="116" t="s">
        <v>64</v>
      </c>
      <c r="H272" s="60" t="s">
        <v>841</v>
      </c>
      <c r="I272" s="253"/>
      <c r="J272" s="253"/>
      <c r="K272" s="253"/>
      <c r="L272" s="253"/>
      <c r="M272" s="253"/>
      <c r="N272" s="253"/>
      <c r="O272" s="245"/>
      <c r="P272" s="5"/>
      <c r="Q272" s="9"/>
      <c r="R272" s="9"/>
      <c r="S272" s="9"/>
      <c r="T272" s="9"/>
      <c r="U272" s="9"/>
      <c r="V272" s="9"/>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row>
    <row r="273" spans="2:229" s="6" customFormat="1" ht="45">
      <c r="B273" s="299"/>
      <c r="C273" s="390"/>
      <c r="D273" s="371"/>
      <c r="E273" s="371"/>
      <c r="F273" s="139" t="s">
        <v>935</v>
      </c>
      <c r="G273" s="116" t="s">
        <v>64</v>
      </c>
      <c r="H273" s="44" t="s">
        <v>1132</v>
      </c>
      <c r="I273" s="253"/>
      <c r="J273" s="253"/>
      <c r="K273" s="253"/>
      <c r="L273" s="253"/>
      <c r="M273" s="253"/>
      <c r="N273" s="253"/>
      <c r="O273" s="245"/>
      <c r="P273" s="5"/>
      <c r="Q273" s="9"/>
      <c r="R273" s="9"/>
      <c r="S273" s="9"/>
      <c r="T273" s="9"/>
      <c r="U273" s="9"/>
      <c r="V273" s="9"/>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row>
    <row r="274" spans="2:229" s="6" customFormat="1" ht="58.5" customHeight="1">
      <c r="B274" s="299"/>
      <c r="C274" s="390"/>
      <c r="D274" s="371"/>
      <c r="E274" s="371"/>
      <c r="F274" s="154" t="s">
        <v>1359</v>
      </c>
      <c r="G274" s="75" t="s">
        <v>64</v>
      </c>
      <c r="H274" s="76" t="s">
        <v>1293</v>
      </c>
      <c r="I274" s="253"/>
      <c r="J274" s="253"/>
      <c r="K274" s="253"/>
      <c r="L274" s="253"/>
      <c r="M274" s="253"/>
      <c r="N274" s="253"/>
      <c r="O274" s="245"/>
      <c r="P274" s="5"/>
      <c r="Q274" s="9"/>
      <c r="R274" s="9"/>
      <c r="S274" s="9"/>
      <c r="T274" s="9"/>
      <c r="U274" s="9"/>
      <c r="V274" s="9"/>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row>
    <row r="275" spans="2:229" s="6" customFormat="1" ht="30">
      <c r="B275" s="299"/>
      <c r="C275" s="390"/>
      <c r="D275" s="372"/>
      <c r="E275" s="372"/>
      <c r="F275" s="139" t="s">
        <v>936</v>
      </c>
      <c r="G275" s="116" t="s">
        <v>64</v>
      </c>
      <c r="H275" s="60" t="s">
        <v>1137</v>
      </c>
      <c r="I275" s="254"/>
      <c r="J275" s="254"/>
      <c r="K275" s="254"/>
      <c r="L275" s="254"/>
      <c r="M275" s="254"/>
      <c r="N275" s="254"/>
      <c r="O275" s="246"/>
      <c r="P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row>
    <row r="276" spans="2:229" s="6" customFormat="1" ht="36" customHeight="1">
      <c r="B276" s="299"/>
      <c r="C276" s="390"/>
      <c r="D276" s="370" t="s">
        <v>444</v>
      </c>
      <c r="E276" s="313" t="s">
        <v>388</v>
      </c>
      <c r="F276" s="218" t="s">
        <v>1266</v>
      </c>
      <c r="G276" s="214" t="s">
        <v>64</v>
      </c>
      <c r="H276" s="44" t="s">
        <v>1267</v>
      </c>
      <c r="I276" s="252">
        <v>174284678</v>
      </c>
      <c r="J276" s="252">
        <v>174284678</v>
      </c>
      <c r="K276" s="252">
        <v>191430293.18000001</v>
      </c>
      <c r="L276" s="252">
        <v>188572600</v>
      </c>
      <c r="M276" s="252">
        <v>193224521</v>
      </c>
      <c r="N276" s="252">
        <v>188572600</v>
      </c>
      <c r="O276" s="244" t="s">
        <v>1265</v>
      </c>
      <c r="P276" s="5"/>
      <c r="Q276" s="12"/>
      <c r="R276" s="12"/>
      <c r="S276" s="12"/>
      <c r="T276" s="12"/>
      <c r="U276" s="12"/>
      <c r="V276" s="12"/>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row>
    <row r="277" spans="2:229" s="6" customFormat="1" ht="42.75" customHeight="1">
      <c r="B277" s="299"/>
      <c r="C277" s="390"/>
      <c r="D277" s="371"/>
      <c r="E277" s="314"/>
      <c r="F277" s="139" t="s">
        <v>547</v>
      </c>
      <c r="G277" s="116" t="s">
        <v>64</v>
      </c>
      <c r="H277" s="44" t="s">
        <v>826</v>
      </c>
      <c r="I277" s="253"/>
      <c r="J277" s="253"/>
      <c r="K277" s="253"/>
      <c r="L277" s="253"/>
      <c r="M277" s="253"/>
      <c r="N277" s="253"/>
      <c r="O277" s="245"/>
      <c r="P277" s="5"/>
      <c r="Q277" s="12"/>
      <c r="R277" s="12"/>
      <c r="S277" s="12"/>
      <c r="T277" s="12"/>
      <c r="U277" s="12"/>
      <c r="V277" s="12"/>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c r="ET277" s="5"/>
      <c r="EU277" s="5"/>
      <c r="EV277" s="5"/>
      <c r="EW277" s="5"/>
      <c r="EX277" s="5"/>
      <c r="EY277" s="5"/>
      <c r="EZ277" s="5"/>
      <c r="FA277" s="5"/>
      <c r="FB277" s="5"/>
      <c r="FC277" s="5"/>
      <c r="FD277" s="5"/>
      <c r="FE277" s="5"/>
      <c r="FF277" s="5"/>
      <c r="FG277" s="5"/>
      <c r="FH277" s="5"/>
      <c r="FI277" s="5"/>
      <c r="FJ277" s="5"/>
      <c r="FK277" s="5"/>
      <c r="FL277" s="5"/>
      <c r="FM277" s="5"/>
      <c r="FN277" s="5"/>
      <c r="FO277" s="5"/>
      <c r="FP277" s="5"/>
      <c r="FQ277" s="5"/>
      <c r="FR277" s="5"/>
      <c r="FS277" s="5"/>
      <c r="FT277" s="5"/>
      <c r="FU277" s="5"/>
      <c r="FV277" s="5"/>
      <c r="FW277" s="5"/>
      <c r="FX277" s="5"/>
      <c r="FY277" s="5"/>
      <c r="FZ277" s="5"/>
      <c r="GA277" s="5"/>
      <c r="GB277" s="5"/>
      <c r="GC277" s="5"/>
      <c r="GD277" s="5"/>
      <c r="GE277" s="5"/>
      <c r="GF277" s="5"/>
      <c r="GG277" s="5"/>
      <c r="GH277" s="5"/>
      <c r="GI277" s="5"/>
      <c r="GJ277" s="5"/>
      <c r="GK277" s="5"/>
      <c r="GL277" s="5"/>
      <c r="GM277" s="5"/>
      <c r="GN277" s="5"/>
      <c r="GO277" s="5"/>
      <c r="GP277" s="5"/>
      <c r="GQ277" s="5"/>
      <c r="GR277" s="5"/>
      <c r="GS277" s="5"/>
      <c r="GT277" s="5"/>
      <c r="GU277" s="5"/>
      <c r="GV277" s="5"/>
      <c r="GW277" s="5"/>
      <c r="GX277" s="5"/>
      <c r="GY277" s="5"/>
      <c r="GZ277" s="5"/>
      <c r="HA277" s="5"/>
      <c r="HB277" s="5"/>
      <c r="HC277" s="5"/>
      <c r="HD277" s="5"/>
      <c r="HE277" s="5"/>
      <c r="HF277" s="5"/>
      <c r="HG277" s="5"/>
      <c r="HH277" s="5"/>
      <c r="HI277" s="5"/>
      <c r="HJ277" s="5"/>
      <c r="HK277" s="5"/>
      <c r="HL277" s="5"/>
      <c r="HM277" s="5"/>
      <c r="HN277" s="5"/>
      <c r="HO277" s="5"/>
      <c r="HP277" s="5"/>
      <c r="HQ277" s="5"/>
      <c r="HR277" s="5"/>
      <c r="HS277" s="5"/>
      <c r="HT277" s="5"/>
      <c r="HU277" s="5"/>
    </row>
    <row r="278" spans="2:229" s="6" customFormat="1" ht="50.25" customHeight="1">
      <c r="B278" s="299"/>
      <c r="C278" s="390"/>
      <c r="D278" s="371"/>
      <c r="E278" s="314"/>
      <c r="F278" s="139" t="s">
        <v>858</v>
      </c>
      <c r="G278" s="116" t="s">
        <v>64</v>
      </c>
      <c r="H278" s="44" t="s">
        <v>841</v>
      </c>
      <c r="I278" s="253"/>
      <c r="J278" s="253"/>
      <c r="K278" s="253"/>
      <c r="L278" s="253"/>
      <c r="M278" s="253"/>
      <c r="N278" s="253"/>
      <c r="O278" s="245"/>
      <c r="P278" s="5"/>
      <c r="Q278" s="12"/>
      <c r="R278" s="12"/>
      <c r="S278" s="12"/>
      <c r="T278" s="12"/>
      <c r="U278" s="12"/>
      <c r="V278" s="12"/>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c r="ET278" s="5"/>
      <c r="EU278" s="5"/>
      <c r="EV278" s="5"/>
      <c r="EW278" s="5"/>
      <c r="EX278" s="5"/>
      <c r="EY278" s="5"/>
      <c r="EZ278" s="5"/>
      <c r="FA278" s="5"/>
      <c r="FB278" s="5"/>
      <c r="FC278" s="5"/>
      <c r="FD278" s="5"/>
      <c r="FE278" s="5"/>
      <c r="FF278" s="5"/>
      <c r="FG278" s="5"/>
      <c r="FH278" s="5"/>
      <c r="FI278" s="5"/>
      <c r="FJ278" s="5"/>
      <c r="FK278" s="5"/>
      <c r="FL278" s="5"/>
      <c r="FM278" s="5"/>
      <c r="FN278" s="5"/>
      <c r="FO278" s="5"/>
      <c r="FP278" s="5"/>
      <c r="FQ278" s="5"/>
      <c r="FR278" s="5"/>
      <c r="FS278" s="5"/>
      <c r="FT278" s="5"/>
      <c r="FU278" s="5"/>
      <c r="FV278" s="5"/>
      <c r="FW278" s="5"/>
      <c r="FX278" s="5"/>
      <c r="FY278" s="5"/>
      <c r="FZ278" s="5"/>
      <c r="GA278" s="5"/>
      <c r="GB278" s="5"/>
      <c r="GC278" s="5"/>
      <c r="GD278" s="5"/>
      <c r="GE278" s="5"/>
      <c r="GF278" s="5"/>
      <c r="GG278" s="5"/>
      <c r="GH278" s="5"/>
      <c r="GI278" s="5"/>
      <c r="GJ278" s="5"/>
      <c r="GK278" s="5"/>
      <c r="GL278" s="5"/>
      <c r="GM278" s="5"/>
      <c r="GN278" s="5"/>
      <c r="GO278" s="5"/>
      <c r="GP278" s="5"/>
      <c r="GQ278" s="5"/>
      <c r="GR278" s="5"/>
      <c r="GS278" s="5"/>
      <c r="GT278" s="5"/>
      <c r="GU278" s="5"/>
      <c r="GV278" s="5"/>
      <c r="GW278" s="5"/>
      <c r="GX278" s="5"/>
      <c r="GY278" s="5"/>
      <c r="GZ278" s="5"/>
      <c r="HA278" s="5"/>
      <c r="HB278" s="5"/>
      <c r="HC278" s="5"/>
      <c r="HD278" s="5"/>
      <c r="HE278" s="5"/>
      <c r="HF278" s="5"/>
      <c r="HG278" s="5"/>
      <c r="HH278" s="5"/>
      <c r="HI278" s="5"/>
      <c r="HJ278" s="5"/>
      <c r="HK278" s="5"/>
      <c r="HL278" s="5"/>
      <c r="HM278" s="5"/>
      <c r="HN278" s="5"/>
      <c r="HO278" s="5"/>
      <c r="HP278" s="5"/>
      <c r="HQ278" s="5"/>
      <c r="HR278" s="5"/>
      <c r="HS278" s="5"/>
      <c r="HT278" s="5"/>
      <c r="HU278" s="5"/>
    </row>
    <row r="279" spans="2:229" s="6" customFormat="1" ht="36.75" customHeight="1">
      <c r="B279" s="299"/>
      <c r="C279" s="390"/>
      <c r="D279" s="371"/>
      <c r="E279" s="314"/>
      <c r="F279" s="139" t="s">
        <v>862</v>
      </c>
      <c r="G279" s="116" t="s">
        <v>64</v>
      </c>
      <c r="H279" s="44" t="s">
        <v>841</v>
      </c>
      <c r="I279" s="253"/>
      <c r="J279" s="253"/>
      <c r="K279" s="253"/>
      <c r="L279" s="253"/>
      <c r="M279" s="253"/>
      <c r="N279" s="253"/>
      <c r="O279" s="245"/>
      <c r="P279" s="5"/>
      <c r="Q279" s="12"/>
      <c r="R279" s="12"/>
      <c r="S279" s="12"/>
      <c r="T279" s="12"/>
      <c r="U279" s="12"/>
      <c r="V279" s="12"/>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c r="ET279" s="5"/>
      <c r="EU279" s="5"/>
      <c r="EV279" s="5"/>
      <c r="EW279" s="5"/>
      <c r="EX279" s="5"/>
      <c r="EY279" s="5"/>
      <c r="EZ279" s="5"/>
      <c r="FA279" s="5"/>
      <c r="FB279" s="5"/>
      <c r="FC279" s="5"/>
      <c r="FD279" s="5"/>
      <c r="FE279" s="5"/>
      <c r="FF279" s="5"/>
      <c r="FG279" s="5"/>
      <c r="FH279" s="5"/>
      <c r="FI279" s="5"/>
      <c r="FJ279" s="5"/>
      <c r="FK279" s="5"/>
      <c r="FL279" s="5"/>
      <c r="FM279" s="5"/>
      <c r="FN279" s="5"/>
      <c r="FO279" s="5"/>
      <c r="FP279" s="5"/>
      <c r="FQ279" s="5"/>
      <c r="FR279" s="5"/>
      <c r="FS279" s="5"/>
      <c r="FT279" s="5"/>
      <c r="FU279" s="5"/>
      <c r="FV279" s="5"/>
      <c r="FW279" s="5"/>
      <c r="FX279" s="5"/>
      <c r="FY279" s="5"/>
      <c r="FZ279" s="5"/>
      <c r="GA279" s="5"/>
      <c r="GB279" s="5"/>
      <c r="GC279" s="5"/>
      <c r="GD279" s="5"/>
      <c r="GE279" s="5"/>
      <c r="GF279" s="5"/>
      <c r="GG279" s="5"/>
      <c r="GH279" s="5"/>
      <c r="GI279" s="5"/>
      <c r="GJ279" s="5"/>
      <c r="GK279" s="5"/>
      <c r="GL279" s="5"/>
      <c r="GM279" s="5"/>
      <c r="GN279" s="5"/>
      <c r="GO279" s="5"/>
      <c r="GP279" s="5"/>
      <c r="GQ279" s="5"/>
      <c r="GR279" s="5"/>
      <c r="GS279" s="5"/>
      <c r="GT279" s="5"/>
      <c r="GU279" s="5"/>
      <c r="GV279" s="5"/>
      <c r="GW279" s="5"/>
      <c r="GX279" s="5"/>
      <c r="GY279" s="5"/>
      <c r="GZ279" s="5"/>
      <c r="HA279" s="5"/>
      <c r="HB279" s="5"/>
      <c r="HC279" s="5"/>
      <c r="HD279" s="5"/>
      <c r="HE279" s="5"/>
      <c r="HF279" s="5"/>
      <c r="HG279" s="5"/>
      <c r="HH279" s="5"/>
      <c r="HI279" s="5"/>
      <c r="HJ279" s="5"/>
      <c r="HK279" s="5"/>
      <c r="HL279" s="5"/>
      <c r="HM279" s="5"/>
      <c r="HN279" s="5"/>
      <c r="HO279" s="5"/>
      <c r="HP279" s="5"/>
      <c r="HQ279" s="5"/>
      <c r="HR279" s="5"/>
      <c r="HS279" s="5"/>
      <c r="HT279" s="5"/>
      <c r="HU279" s="5"/>
    </row>
    <row r="280" spans="2:229" s="6" customFormat="1" ht="45" customHeight="1">
      <c r="B280" s="299"/>
      <c r="C280" s="390"/>
      <c r="D280" s="371"/>
      <c r="E280" s="314"/>
      <c r="F280" s="139" t="s">
        <v>548</v>
      </c>
      <c r="G280" s="116" t="s">
        <v>64</v>
      </c>
      <c r="H280" s="44" t="s">
        <v>467</v>
      </c>
      <c r="I280" s="253"/>
      <c r="J280" s="253"/>
      <c r="K280" s="253"/>
      <c r="L280" s="253"/>
      <c r="M280" s="253"/>
      <c r="N280" s="253"/>
      <c r="O280" s="245"/>
      <c r="P280" s="5"/>
      <c r="Q280" s="9"/>
      <c r="R280" s="9"/>
      <c r="S280" s="9"/>
      <c r="T280" s="9"/>
      <c r="U280" s="9"/>
      <c r="V280" s="9"/>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c r="ET280" s="5"/>
      <c r="EU280" s="5"/>
      <c r="EV280" s="5"/>
      <c r="EW280" s="5"/>
      <c r="EX280" s="5"/>
      <c r="EY280" s="5"/>
      <c r="EZ280" s="5"/>
      <c r="FA280" s="5"/>
      <c r="FB280" s="5"/>
      <c r="FC280" s="5"/>
      <c r="FD280" s="5"/>
      <c r="FE280" s="5"/>
      <c r="FF280" s="5"/>
      <c r="FG280" s="5"/>
      <c r="FH280" s="5"/>
      <c r="FI280" s="5"/>
      <c r="FJ280" s="5"/>
      <c r="FK280" s="5"/>
      <c r="FL280" s="5"/>
      <c r="FM280" s="5"/>
      <c r="FN280" s="5"/>
      <c r="FO280" s="5"/>
      <c r="FP280" s="5"/>
      <c r="FQ280" s="5"/>
      <c r="FR280" s="5"/>
      <c r="FS280" s="5"/>
      <c r="FT280" s="5"/>
      <c r="FU280" s="5"/>
      <c r="FV280" s="5"/>
      <c r="FW280" s="5"/>
      <c r="FX280" s="5"/>
      <c r="FY280" s="5"/>
      <c r="FZ280" s="5"/>
      <c r="GA280" s="5"/>
      <c r="GB280" s="5"/>
      <c r="GC280" s="5"/>
      <c r="GD280" s="5"/>
      <c r="GE280" s="5"/>
      <c r="GF280" s="5"/>
      <c r="GG280" s="5"/>
      <c r="GH280" s="5"/>
      <c r="GI280" s="5"/>
      <c r="GJ280" s="5"/>
      <c r="GK280" s="5"/>
      <c r="GL280" s="5"/>
      <c r="GM280" s="5"/>
      <c r="GN280" s="5"/>
      <c r="GO280" s="5"/>
      <c r="GP280" s="5"/>
      <c r="GQ280" s="5"/>
      <c r="GR280" s="5"/>
      <c r="GS280" s="5"/>
      <c r="GT280" s="5"/>
      <c r="GU280" s="5"/>
      <c r="GV280" s="5"/>
      <c r="GW280" s="5"/>
      <c r="GX280" s="5"/>
      <c r="GY280" s="5"/>
      <c r="GZ280" s="5"/>
      <c r="HA280" s="5"/>
      <c r="HB280" s="5"/>
      <c r="HC280" s="5"/>
      <c r="HD280" s="5"/>
      <c r="HE280" s="5"/>
      <c r="HF280" s="5"/>
      <c r="HG280" s="5"/>
      <c r="HH280" s="5"/>
      <c r="HI280" s="5"/>
      <c r="HJ280" s="5"/>
      <c r="HK280" s="5"/>
      <c r="HL280" s="5"/>
      <c r="HM280" s="5"/>
      <c r="HN280" s="5"/>
      <c r="HO280" s="5"/>
      <c r="HP280" s="5"/>
      <c r="HQ280" s="5"/>
      <c r="HR280" s="5"/>
      <c r="HS280" s="5"/>
      <c r="HT280" s="5"/>
      <c r="HU280" s="5"/>
    </row>
    <row r="281" spans="2:229" s="6" customFormat="1" ht="31.5" customHeight="1">
      <c r="B281" s="299"/>
      <c r="C281" s="390"/>
      <c r="D281" s="371"/>
      <c r="E281" s="314"/>
      <c r="F281" s="139" t="s">
        <v>1271</v>
      </c>
      <c r="G281" s="116" t="s">
        <v>64</v>
      </c>
      <c r="H281" s="44" t="s">
        <v>1270</v>
      </c>
      <c r="I281" s="253"/>
      <c r="J281" s="253"/>
      <c r="K281" s="253"/>
      <c r="L281" s="253"/>
      <c r="M281" s="253"/>
      <c r="N281" s="253"/>
      <c r="O281" s="245"/>
      <c r="P281" s="5"/>
      <c r="Q281" s="9"/>
      <c r="R281" s="9"/>
      <c r="S281" s="9"/>
      <c r="T281" s="9"/>
      <c r="U281" s="9"/>
      <c r="V281" s="9"/>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c r="ET281" s="5"/>
      <c r="EU281" s="5"/>
      <c r="EV281" s="5"/>
      <c r="EW281" s="5"/>
      <c r="EX281" s="5"/>
      <c r="EY281" s="5"/>
      <c r="EZ281" s="5"/>
      <c r="FA281" s="5"/>
      <c r="FB281" s="5"/>
      <c r="FC281" s="5"/>
      <c r="FD281" s="5"/>
      <c r="FE281" s="5"/>
      <c r="FF281" s="5"/>
      <c r="FG281" s="5"/>
      <c r="FH281" s="5"/>
      <c r="FI281" s="5"/>
      <c r="FJ281" s="5"/>
      <c r="FK281" s="5"/>
      <c r="FL281" s="5"/>
      <c r="FM281" s="5"/>
      <c r="FN281" s="5"/>
      <c r="FO281" s="5"/>
      <c r="FP281" s="5"/>
      <c r="FQ281" s="5"/>
      <c r="FR281" s="5"/>
      <c r="FS281" s="5"/>
      <c r="FT281" s="5"/>
      <c r="FU281" s="5"/>
      <c r="FV281" s="5"/>
      <c r="FW281" s="5"/>
      <c r="FX281" s="5"/>
      <c r="FY281" s="5"/>
      <c r="FZ281" s="5"/>
      <c r="GA281" s="5"/>
      <c r="GB281" s="5"/>
      <c r="GC281" s="5"/>
      <c r="GD281" s="5"/>
      <c r="GE281" s="5"/>
      <c r="GF281" s="5"/>
      <c r="GG281" s="5"/>
      <c r="GH281" s="5"/>
      <c r="GI281" s="5"/>
      <c r="GJ281" s="5"/>
      <c r="GK281" s="5"/>
      <c r="GL281" s="5"/>
      <c r="GM281" s="5"/>
      <c r="GN281" s="5"/>
      <c r="GO281" s="5"/>
      <c r="GP281" s="5"/>
      <c r="GQ281" s="5"/>
      <c r="GR281" s="5"/>
      <c r="GS281" s="5"/>
      <c r="GT281" s="5"/>
      <c r="GU281" s="5"/>
      <c r="GV281" s="5"/>
      <c r="GW281" s="5"/>
      <c r="GX281" s="5"/>
      <c r="GY281" s="5"/>
      <c r="GZ281" s="5"/>
      <c r="HA281" s="5"/>
      <c r="HB281" s="5"/>
      <c r="HC281" s="5"/>
      <c r="HD281" s="5"/>
      <c r="HE281" s="5"/>
      <c r="HF281" s="5"/>
      <c r="HG281" s="5"/>
      <c r="HH281" s="5"/>
      <c r="HI281" s="5"/>
      <c r="HJ281" s="5"/>
      <c r="HK281" s="5"/>
      <c r="HL281" s="5"/>
      <c r="HM281" s="5"/>
      <c r="HN281" s="5"/>
      <c r="HO281" s="5"/>
      <c r="HP281" s="5"/>
      <c r="HQ281" s="5"/>
      <c r="HR281" s="5"/>
      <c r="HS281" s="5"/>
      <c r="HT281" s="5"/>
      <c r="HU281" s="5"/>
    </row>
    <row r="282" spans="2:229" s="6" customFormat="1" ht="50.25" customHeight="1">
      <c r="B282" s="299"/>
      <c r="C282" s="390"/>
      <c r="D282" s="371"/>
      <c r="E282" s="314"/>
      <c r="F282" s="139" t="s">
        <v>860</v>
      </c>
      <c r="G282" s="116" t="s">
        <v>64</v>
      </c>
      <c r="H282" s="44" t="s">
        <v>880</v>
      </c>
      <c r="I282" s="253"/>
      <c r="J282" s="253"/>
      <c r="K282" s="253"/>
      <c r="L282" s="253"/>
      <c r="M282" s="253"/>
      <c r="N282" s="253"/>
      <c r="O282" s="245"/>
      <c r="Q282" s="12"/>
      <c r="R282" s="12"/>
      <c r="S282" s="12"/>
      <c r="T282" s="12"/>
      <c r="U282" s="12"/>
      <c r="V282" s="12"/>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c r="ET282" s="5"/>
      <c r="EU282" s="5"/>
      <c r="EV282" s="5"/>
      <c r="EW282" s="5"/>
      <c r="EX282" s="5"/>
      <c r="EY282" s="5"/>
      <c r="EZ282" s="5"/>
      <c r="FA282" s="5"/>
      <c r="FB282" s="5"/>
      <c r="FC282" s="5"/>
      <c r="FD282" s="5"/>
      <c r="FE282" s="5"/>
      <c r="FF282" s="5"/>
      <c r="FG282" s="5"/>
      <c r="FH282" s="5"/>
      <c r="FI282" s="5"/>
      <c r="FJ282" s="5"/>
      <c r="FK282" s="5"/>
      <c r="FL282" s="5"/>
      <c r="FM282" s="5"/>
      <c r="FN282" s="5"/>
      <c r="FO282" s="5"/>
      <c r="FP282" s="5"/>
      <c r="FQ282" s="5"/>
      <c r="FR282" s="5"/>
      <c r="FS282" s="5"/>
      <c r="FT282" s="5"/>
      <c r="FU282" s="5"/>
      <c r="FV282" s="5"/>
      <c r="FW282" s="5"/>
      <c r="FX282" s="5"/>
      <c r="FY282" s="5"/>
      <c r="FZ282" s="5"/>
      <c r="GA282" s="5"/>
      <c r="GB282" s="5"/>
      <c r="GC282" s="5"/>
      <c r="GD282" s="5"/>
      <c r="GE282" s="5"/>
      <c r="GF282" s="5"/>
      <c r="GG282" s="5"/>
      <c r="GH282" s="5"/>
      <c r="GI282" s="5"/>
      <c r="GJ282" s="5"/>
      <c r="GK282" s="5"/>
      <c r="GL282" s="5"/>
      <c r="GM282" s="5"/>
      <c r="GN282" s="5"/>
      <c r="GO282" s="5"/>
      <c r="GP282" s="5"/>
      <c r="GQ282" s="5"/>
      <c r="GR282" s="5"/>
      <c r="GS282" s="5"/>
      <c r="GT282" s="5"/>
      <c r="GU282" s="5"/>
      <c r="GV282" s="5"/>
      <c r="GW282" s="5"/>
      <c r="GX282" s="5"/>
      <c r="GY282" s="5"/>
      <c r="GZ282" s="5"/>
      <c r="HA282" s="5"/>
      <c r="HB282" s="5"/>
      <c r="HC282" s="5"/>
      <c r="HD282" s="5"/>
      <c r="HE282" s="5"/>
      <c r="HF282" s="5"/>
      <c r="HG282" s="5"/>
      <c r="HH282" s="5"/>
      <c r="HI282" s="5"/>
      <c r="HJ282" s="5"/>
      <c r="HK282" s="5"/>
      <c r="HL282" s="5"/>
      <c r="HM282" s="5"/>
      <c r="HN282" s="5"/>
      <c r="HO282" s="5"/>
      <c r="HP282" s="5"/>
      <c r="HQ282" s="5"/>
      <c r="HR282" s="5"/>
      <c r="HS282" s="5"/>
      <c r="HT282" s="5"/>
      <c r="HU282" s="5"/>
    </row>
    <row r="283" spans="2:229" s="6" customFormat="1" ht="50.25" customHeight="1">
      <c r="B283" s="299"/>
      <c r="C283" s="390"/>
      <c r="D283" s="371"/>
      <c r="E283" s="314"/>
      <c r="F283" s="139" t="s">
        <v>859</v>
      </c>
      <c r="G283" s="116" t="s">
        <v>64</v>
      </c>
      <c r="H283" s="44" t="s">
        <v>1132</v>
      </c>
      <c r="I283" s="253"/>
      <c r="J283" s="253"/>
      <c r="K283" s="253"/>
      <c r="L283" s="253"/>
      <c r="M283" s="253"/>
      <c r="N283" s="253"/>
      <c r="O283" s="245"/>
      <c r="Q283" s="12"/>
      <c r="R283" s="12"/>
      <c r="S283" s="12"/>
      <c r="T283" s="12"/>
      <c r="U283" s="12"/>
      <c r="V283" s="12"/>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c r="ET283" s="5"/>
      <c r="EU283" s="5"/>
      <c r="EV283" s="5"/>
      <c r="EW283" s="5"/>
      <c r="EX283" s="5"/>
      <c r="EY283" s="5"/>
      <c r="EZ283" s="5"/>
      <c r="FA283" s="5"/>
      <c r="FB283" s="5"/>
      <c r="FC283" s="5"/>
      <c r="FD283" s="5"/>
      <c r="FE283" s="5"/>
      <c r="FF283" s="5"/>
      <c r="FG283" s="5"/>
      <c r="FH283" s="5"/>
      <c r="FI283" s="5"/>
      <c r="FJ283" s="5"/>
      <c r="FK283" s="5"/>
      <c r="FL283" s="5"/>
      <c r="FM283" s="5"/>
      <c r="FN283" s="5"/>
      <c r="FO283" s="5"/>
      <c r="FP283" s="5"/>
      <c r="FQ283" s="5"/>
      <c r="FR283" s="5"/>
      <c r="FS283" s="5"/>
      <c r="FT283" s="5"/>
      <c r="FU283" s="5"/>
      <c r="FV283" s="5"/>
      <c r="FW283" s="5"/>
      <c r="FX283" s="5"/>
      <c r="FY283" s="5"/>
      <c r="FZ283" s="5"/>
      <c r="GA283" s="5"/>
      <c r="GB283" s="5"/>
      <c r="GC283" s="5"/>
      <c r="GD283" s="5"/>
      <c r="GE283" s="5"/>
      <c r="GF283" s="5"/>
      <c r="GG283" s="5"/>
      <c r="GH283" s="5"/>
      <c r="GI283" s="5"/>
      <c r="GJ283" s="5"/>
      <c r="GK283" s="5"/>
      <c r="GL283" s="5"/>
      <c r="GM283" s="5"/>
      <c r="GN283" s="5"/>
      <c r="GO283" s="5"/>
      <c r="GP283" s="5"/>
      <c r="GQ283" s="5"/>
      <c r="GR283" s="5"/>
      <c r="GS283" s="5"/>
      <c r="GT283" s="5"/>
      <c r="GU283" s="5"/>
      <c r="GV283" s="5"/>
      <c r="GW283" s="5"/>
      <c r="GX283" s="5"/>
      <c r="GY283" s="5"/>
      <c r="GZ283" s="5"/>
      <c r="HA283" s="5"/>
      <c r="HB283" s="5"/>
      <c r="HC283" s="5"/>
      <c r="HD283" s="5"/>
      <c r="HE283" s="5"/>
      <c r="HF283" s="5"/>
      <c r="HG283" s="5"/>
      <c r="HH283" s="5"/>
      <c r="HI283" s="5"/>
      <c r="HJ283" s="5"/>
      <c r="HK283" s="5"/>
      <c r="HL283" s="5"/>
      <c r="HM283" s="5"/>
      <c r="HN283" s="5"/>
      <c r="HO283" s="5"/>
      <c r="HP283" s="5"/>
      <c r="HQ283" s="5"/>
      <c r="HR283" s="5"/>
      <c r="HS283" s="5"/>
      <c r="HT283" s="5"/>
      <c r="HU283" s="5"/>
    </row>
    <row r="284" spans="2:229" s="6" customFormat="1" ht="48.75" customHeight="1">
      <c r="B284" s="299"/>
      <c r="C284" s="390"/>
      <c r="D284" s="371"/>
      <c r="E284" s="314"/>
      <c r="F284" s="139" t="s">
        <v>1268</v>
      </c>
      <c r="G284" s="116" t="s">
        <v>64</v>
      </c>
      <c r="H284" s="44" t="s">
        <v>1269</v>
      </c>
      <c r="I284" s="253"/>
      <c r="J284" s="253"/>
      <c r="K284" s="253"/>
      <c r="L284" s="253"/>
      <c r="M284" s="253"/>
      <c r="N284" s="253"/>
      <c r="O284" s="245"/>
      <c r="Q284" s="12"/>
      <c r="R284" s="12"/>
      <c r="S284" s="12"/>
      <c r="T284" s="12"/>
      <c r="U284" s="12"/>
      <c r="V284" s="12"/>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row>
    <row r="285" spans="2:229" s="6" customFormat="1" ht="60" customHeight="1">
      <c r="B285" s="299"/>
      <c r="C285" s="390"/>
      <c r="D285" s="372"/>
      <c r="E285" s="315"/>
      <c r="F285" s="139" t="s">
        <v>866</v>
      </c>
      <c r="G285" s="116" t="s">
        <v>64</v>
      </c>
      <c r="H285" s="44" t="s">
        <v>880</v>
      </c>
      <c r="I285" s="254"/>
      <c r="J285" s="254"/>
      <c r="K285" s="254"/>
      <c r="L285" s="254"/>
      <c r="M285" s="254"/>
      <c r="N285" s="254"/>
      <c r="O285" s="246"/>
      <c r="Q285" s="12"/>
      <c r="R285" s="12"/>
      <c r="S285" s="12"/>
      <c r="T285" s="12"/>
      <c r="U285" s="12"/>
      <c r="V285" s="12"/>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c r="ET285" s="5"/>
      <c r="EU285" s="5"/>
      <c r="EV285" s="5"/>
      <c r="EW285" s="5"/>
      <c r="EX285" s="5"/>
      <c r="EY285" s="5"/>
      <c r="EZ285" s="5"/>
      <c r="FA285" s="5"/>
      <c r="FB285" s="5"/>
      <c r="FC285" s="5"/>
      <c r="FD285" s="5"/>
      <c r="FE285" s="5"/>
      <c r="FF285" s="5"/>
      <c r="FG285" s="5"/>
      <c r="FH285" s="5"/>
      <c r="FI285" s="5"/>
      <c r="FJ285" s="5"/>
      <c r="FK285" s="5"/>
      <c r="FL285" s="5"/>
      <c r="FM285" s="5"/>
      <c r="FN285" s="5"/>
      <c r="FO285" s="5"/>
      <c r="FP285" s="5"/>
      <c r="FQ285" s="5"/>
      <c r="FR285" s="5"/>
      <c r="FS285" s="5"/>
      <c r="FT285" s="5"/>
      <c r="FU285" s="5"/>
      <c r="FV285" s="5"/>
      <c r="FW285" s="5"/>
      <c r="FX285" s="5"/>
      <c r="FY285" s="5"/>
      <c r="FZ285" s="5"/>
      <c r="GA285" s="5"/>
      <c r="GB285" s="5"/>
      <c r="GC285" s="5"/>
      <c r="GD285" s="5"/>
      <c r="GE285" s="5"/>
      <c r="GF285" s="5"/>
      <c r="GG285" s="5"/>
      <c r="GH285" s="5"/>
      <c r="GI285" s="5"/>
      <c r="GJ285" s="5"/>
      <c r="GK285" s="5"/>
      <c r="GL285" s="5"/>
      <c r="GM285" s="5"/>
      <c r="GN285" s="5"/>
      <c r="GO285" s="5"/>
      <c r="GP285" s="5"/>
      <c r="GQ285" s="5"/>
      <c r="GR285" s="5"/>
      <c r="GS285" s="5"/>
      <c r="GT285" s="5"/>
      <c r="GU285" s="5"/>
      <c r="GV285" s="5"/>
      <c r="GW285" s="5"/>
      <c r="GX285" s="5"/>
      <c r="GY285" s="5"/>
      <c r="GZ285" s="5"/>
      <c r="HA285" s="5"/>
      <c r="HB285" s="5"/>
      <c r="HC285" s="5"/>
      <c r="HD285" s="5"/>
      <c r="HE285" s="5"/>
      <c r="HF285" s="5"/>
      <c r="HG285" s="5"/>
      <c r="HH285" s="5"/>
      <c r="HI285" s="5"/>
      <c r="HJ285" s="5"/>
      <c r="HK285" s="5"/>
      <c r="HL285" s="5"/>
      <c r="HM285" s="5"/>
      <c r="HN285" s="5"/>
      <c r="HO285" s="5"/>
      <c r="HP285" s="5"/>
      <c r="HQ285" s="5"/>
      <c r="HR285" s="5"/>
      <c r="HS285" s="5"/>
      <c r="HT285" s="5"/>
      <c r="HU285" s="5"/>
    </row>
    <row r="286" spans="2:229" s="6" customFormat="1" ht="44.25" customHeight="1">
      <c r="B286" s="299"/>
      <c r="C286" s="390"/>
      <c r="D286" s="370" t="s">
        <v>445</v>
      </c>
      <c r="E286" s="313" t="s">
        <v>405</v>
      </c>
      <c r="F286" s="445" t="s">
        <v>780</v>
      </c>
      <c r="G286" s="322" t="s">
        <v>17</v>
      </c>
      <c r="H286" s="392" t="s">
        <v>861</v>
      </c>
      <c r="I286" s="252">
        <v>200000</v>
      </c>
      <c r="J286" s="252">
        <v>200000</v>
      </c>
      <c r="K286" s="252">
        <v>600000</v>
      </c>
      <c r="L286" s="252">
        <v>0</v>
      </c>
      <c r="M286" s="252">
        <v>0</v>
      </c>
      <c r="N286" s="252">
        <v>0</v>
      </c>
      <c r="O286" s="244" t="s">
        <v>863</v>
      </c>
      <c r="P286" s="5"/>
      <c r="Q286" s="9"/>
      <c r="R286" s="9"/>
      <c r="S286" s="9"/>
      <c r="T286" s="9"/>
      <c r="U286" s="9"/>
      <c r="V286" s="9"/>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c r="ET286" s="5"/>
      <c r="EU286" s="5"/>
      <c r="EV286" s="5"/>
      <c r="EW286" s="5"/>
      <c r="EX286" s="5"/>
      <c r="EY286" s="5"/>
      <c r="EZ286" s="5"/>
      <c r="FA286" s="5"/>
      <c r="FB286" s="5"/>
      <c r="FC286" s="5"/>
      <c r="FD286" s="5"/>
      <c r="FE286" s="5"/>
      <c r="FF286" s="5"/>
      <c r="FG286" s="5"/>
      <c r="FH286" s="5"/>
      <c r="FI286" s="5"/>
      <c r="FJ286" s="5"/>
      <c r="FK286" s="5"/>
      <c r="FL286" s="5"/>
      <c r="FM286" s="5"/>
      <c r="FN286" s="5"/>
      <c r="FO286" s="5"/>
      <c r="FP286" s="5"/>
      <c r="FQ286" s="5"/>
      <c r="FR286" s="5"/>
      <c r="FS286" s="5"/>
      <c r="FT286" s="5"/>
      <c r="FU286" s="5"/>
      <c r="FV286" s="5"/>
      <c r="FW286" s="5"/>
      <c r="FX286" s="5"/>
      <c r="FY286" s="5"/>
      <c r="FZ286" s="5"/>
      <c r="GA286" s="5"/>
      <c r="GB286" s="5"/>
      <c r="GC286" s="5"/>
      <c r="GD286" s="5"/>
      <c r="GE286" s="5"/>
      <c r="GF286" s="5"/>
      <c r="GG286" s="5"/>
      <c r="GH286" s="5"/>
      <c r="GI286" s="5"/>
      <c r="GJ286" s="5"/>
      <c r="GK286" s="5"/>
      <c r="GL286" s="5"/>
      <c r="GM286" s="5"/>
      <c r="GN286" s="5"/>
      <c r="GO286" s="5"/>
      <c r="GP286" s="5"/>
      <c r="GQ286" s="5"/>
      <c r="GR286" s="5"/>
      <c r="GS286" s="5"/>
      <c r="GT286" s="5"/>
      <c r="GU286" s="5"/>
      <c r="GV286" s="5"/>
      <c r="GW286" s="5"/>
      <c r="GX286" s="5"/>
      <c r="GY286" s="5"/>
      <c r="GZ286" s="5"/>
      <c r="HA286" s="5"/>
      <c r="HB286" s="5"/>
      <c r="HC286" s="5"/>
      <c r="HD286" s="5"/>
      <c r="HE286" s="5"/>
      <c r="HF286" s="5"/>
      <c r="HG286" s="5"/>
      <c r="HH286" s="5"/>
      <c r="HI286" s="5"/>
      <c r="HJ286" s="5"/>
      <c r="HK286" s="5"/>
      <c r="HL286" s="5"/>
      <c r="HM286" s="5"/>
      <c r="HN286" s="5"/>
      <c r="HO286" s="5"/>
      <c r="HP286" s="5"/>
      <c r="HQ286" s="5"/>
      <c r="HR286" s="5"/>
      <c r="HS286" s="5"/>
      <c r="HT286" s="5"/>
      <c r="HU286" s="5"/>
    </row>
    <row r="287" spans="2:229" s="6" customFormat="1" ht="15" hidden="1" customHeight="1">
      <c r="B287" s="299"/>
      <c r="C287" s="390"/>
      <c r="D287" s="371"/>
      <c r="E287" s="314"/>
      <c r="F287" s="446"/>
      <c r="G287" s="324"/>
      <c r="H287" s="393"/>
      <c r="I287" s="253"/>
      <c r="J287" s="253"/>
      <c r="K287" s="253"/>
      <c r="L287" s="253"/>
      <c r="M287" s="253"/>
      <c r="N287" s="253"/>
      <c r="O287" s="245"/>
      <c r="Q287" s="23"/>
      <c r="R287" s="23"/>
      <c r="S287" s="23"/>
      <c r="T287" s="23"/>
      <c r="U287" s="23"/>
      <c r="V287" s="23"/>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c r="ET287" s="5"/>
      <c r="EU287" s="5"/>
      <c r="EV287" s="5"/>
      <c r="EW287" s="5"/>
      <c r="EX287" s="5"/>
      <c r="EY287" s="5"/>
      <c r="EZ287" s="5"/>
      <c r="FA287" s="5"/>
      <c r="FB287" s="5"/>
      <c r="FC287" s="5"/>
      <c r="FD287" s="5"/>
      <c r="FE287" s="5"/>
      <c r="FF287" s="5"/>
      <c r="FG287" s="5"/>
      <c r="FH287" s="5"/>
      <c r="FI287" s="5"/>
      <c r="FJ287" s="5"/>
      <c r="FK287" s="5"/>
      <c r="FL287" s="5"/>
      <c r="FM287" s="5"/>
      <c r="FN287" s="5"/>
      <c r="FO287" s="5"/>
      <c r="FP287" s="5"/>
      <c r="FQ287" s="5"/>
      <c r="FR287" s="5"/>
      <c r="FS287" s="5"/>
      <c r="FT287" s="5"/>
      <c r="FU287" s="5"/>
      <c r="FV287" s="5"/>
      <c r="FW287" s="5"/>
      <c r="FX287" s="5"/>
      <c r="FY287" s="5"/>
      <c r="FZ287" s="5"/>
      <c r="GA287" s="5"/>
      <c r="GB287" s="5"/>
      <c r="GC287" s="5"/>
      <c r="GD287" s="5"/>
      <c r="GE287" s="5"/>
      <c r="GF287" s="5"/>
      <c r="GG287" s="5"/>
      <c r="GH287" s="5"/>
      <c r="GI287" s="5"/>
      <c r="GJ287" s="5"/>
      <c r="GK287" s="5"/>
      <c r="GL287" s="5"/>
      <c r="GM287" s="5"/>
      <c r="GN287" s="5"/>
      <c r="GO287" s="5"/>
      <c r="GP287" s="5"/>
      <c r="GQ287" s="5"/>
      <c r="GR287" s="5"/>
      <c r="GS287" s="5"/>
      <c r="GT287" s="5"/>
      <c r="GU287" s="5"/>
      <c r="GV287" s="5"/>
      <c r="GW287" s="5"/>
      <c r="GX287" s="5"/>
      <c r="GY287" s="5"/>
      <c r="GZ287" s="5"/>
      <c r="HA287" s="5"/>
      <c r="HB287" s="5"/>
      <c r="HC287" s="5"/>
      <c r="HD287" s="5"/>
      <c r="HE287" s="5"/>
      <c r="HF287" s="5"/>
      <c r="HG287" s="5"/>
      <c r="HH287" s="5"/>
      <c r="HI287" s="5"/>
      <c r="HJ287" s="5"/>
      <c r="HK287" s="5"/>
      <c r="HL287" s="5"/>
      <c r="HM287" s="5"/>
      <c r="HN287" s="5"/>
      <c r="HO287" s="5"/>
      <c r="HP287" s="5"/>
      <c r="HQ287" s="5"/>
      <c r="HR287" s="5"/>
      <c r="HS287" s="5"/>
      <c r="HT287" s="5"/>
      <c r="HU287" s="5"/>
    </row>
    <row r="288" spans="2:229" s="6" customFormat="1" ht="60.6" customHeight="1">
      <c r="B288" s="299"/>
      <c r="C288" s="390"/>
      <c r="D288" s="371"/>
      <c r="E288" s="314"/>
      <c r="F288" s="139" t="s">
        <v>864</v>
      </c>
      <c r="G288" s="116" t="s">
        <v>64</v>
      </c>
      <c r="H288" s="44" t="s">
        <v>1136</v>
      </c>
      <c r="I288" s="253"/>
      <c r="J288" s="253"/>
      <c r="K288" s="253"/>
      <c r="L288" s="253"/>
      <c r="M288" s="253"/>
      <c r="N288" s="253"/>
      <c r="O288" s="245"/>
      <c r="P288" s="5"/>
      <c r="Q288" s="9"/>
      <c r="R288" s="9"/>
      <c r="S288" s="9"/>
      <c r="T288" s="9"/>
      <c r="U288" s="9"/>
      <c r="V288" s="9"/>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c r="ET288" s="5"/>
      <c r="EU288" s="5"/>
      <c r="EV288" s="5"/>
      <c r="EW288" s="5"/>
      <c r="EX288" s="5"/>
      <c r="EY288" s="5"/>
      <c r="EZ288" s="5"/>
      <c r="FA288" s="5"/>
      <c r="FB288" s="5"/>
      <c r="FC288" s="5"/>
      <c r="FD288" s="5"/>
      <c r="FE288" s="5"/>
      <c r="FF288" s="5"/>
      <c r="FG288" s="5"/>
      <c r="FH288" s="5"/>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row>
    <row r="289" spans="2:229" s="6" customFormat="1" ht="108" customHeight="1">
      <c r="B289" s="299"/>
      <c r="C289" s="390"/>
      <c r="D289" s="371"/>
      <c r="E289" s="314"/>
      <c r="F289" s="139" t="s">
        <v>865</v>
      </c>
      <c r="G289" s="116" t="s">
        <v>64</v>
      </c>
      <c r="H289" s="44" t="s">
        <v>878</v>
      </c>
      <c r="I289" s="253"/>
      <c r="J289" s="253"/>
      <c r="K289" s="253"/>
      <c r="L289" s="253"/>
      <c r="M289" s="253"/>
      <c r="N289" s="253"/>
      <c r="O289" s="245"/>
      <c r="P289" s="5"/>
      <c r="Q289" s="9"/>
      <c r="R289" s="9"/>
      <c r="S289" s="9"/>
      <c r="T289" s="9"/>
      <c r="U289" s="9"/>
      <c r="V289" s="9"/>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c r="ET289" s="5"/>
      <c r="EU289" s="5"/>
      <c r="EV289" s="5"/>
      <c r="EW289" s="5"/>
      <c r="EX289" s="5"/>
      <c r="EY289" s="5"/>
      <c r="EZ289" s="5"/>
      <c r="FA289" s="5"/>
      <c r="FB289" s="5"/>
      <c r="FC289" s="5"/>
      <c r="FD289" s="5"/>
      <c r="FE289" s="5"/>
      <c r="FF289" s="5"/>
      <c r="FG289" s="5"/>
      <c r="FH289" s="5"/>
      <c r="FI289" s="5"/>
      <c r="FJ289" s="5"/>
      <c r="FK289" s="5"/>
      <c r="FL289" s="5"/>
      <c r="FM289" s="5"/>
      <c r="FN289" s="5"/>
      <c r="FO289" s="5"/>
      <c r="FP289" s="5"/>
      <c r="FQ289" s="5"/>
      <c r="FR289" s="5"/>
      <c r="FS289" s="5"/>
      <c r="FT289" s="5"/>
      <c r="FU289" s="5"/>
      <c r="FV289" s="5"/>
      <c r="FW289" s="5"/>
      <c r="FX289" s="5"/>
      <c r="FY289" s="5"/>
      <c r="FZ289" s="5"/>
      <c r="GA289" s="5"/>
      <c r="GB289" s="5"/>
      <c r="GC289" s="5"/>
      <c r="GD289" s="5"/>
      <c r="GE289" s="5"/>
      <c r="GF289" s="5"/>
      <c r="GG289" s="5"/>
      <c r="GH289" s="5"/>
      <c r="GI289" s="5"/>
      <c r="GJ289" s="5"/>
      <c r="GK289" s="5"/>
      <c r="GL289" s="5"/>
      <c r="GM289" s="5"/>
      <c r="GN289" s="5"/>
      <c r="GO289" s="5"/>
      <c r="GP289" s="5"/>
      <c r="GQ289" s="5"/>
      <c r="GR289" s="5"/>
      <c r="GS289" s="5"/>
      <c r="GT289" s="5"/>
      <c r="GU289" s="5"/>
      <c r="GV289" s="5"/>
      <c r="GW289" s="5"/>
      <c r="GX289" s="5"/>
      <c r="GY289" s="5"/>
      <c r="GZ289" s="5"/>
      <c r="HA289" s="5"/>
      <c r="HB289" s="5"/>
      <c r="HC289" s="5"/>
      <c r="HD289" s="5"/>
      <c r="HE289" s="5"/>
      <c r="HF289" s="5"/>
      <c r="HG289" s="5"/>
      <c r="HH289" s="5"/>
      <c r="HI289" s="5"/>
      <c r="HJ289" s="5"/>
      <c r="HK289" s="5"/>
      <c r="HL289" s="5"/>
      <c r="HM289" s="5"/>
      <c r="HN289" s="5"/>
      <c r="HO289" s="5"/>
      <c r="HP289" s="5"/>
      <c r="HQ289" s="5"/>
      <c r="HR289" s="5"/>
      <c r="HS289" s="5"/>
      <c r="HT289" s="5"/>
      <c r="HU289" s="5"/>
    </row>
    <row r="290" spans="2:229" s="6" customFormat="1" ht="38.25" customHeight="1">
      <c r="B290" s="299"/>
      <c r="C290" s="390"/>
      <c r="D290" s="370" t="s">
        <v>720</v>
      </c>
      <c r="E290" s="313" t="s">
        <v>25</v>
      </c>
      <c r="F290" s="218" t="s">
        <v>588</v>
      </c>
      <c r="G290" s="214" t="s">
        <v>64</v>
      </c>
      <c r="H290" s="44" t="s">
        <v>839</v>
      </c>
      <c r="I290" s="252">
        <v>24534806.920000002</v>
      </c>
      <c r="J290" s="252">
        <v>24284221.059999999</v>
      </c>
      <c r="K290" s="252">
        <v>0</v>
      </c>
      <c r="L290" s="252">
        <v>0</v>
      </c>
      <c r="M290" s="252">
        <v>0</v>
      </c>
      <c r="N290" s="252">
        <v>0</v>
      </c>
      <c r="O290" s="357" t="s">
        <v>1356</v>
      </c>
      <c r="Q290" s="9"/>
      <c r="R290" s="9"/>
      <c r="S290" s="9"/>
      <c r="T290" s="9"/>
      <c r="U290" s="9"/>
      <c r="V290" s="9"/>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c r="ET290" s="5"/>
      <c r="EU290" s="5"/>
      <c r="EV290" s="5"/>
      <c r="EW290" s="5"/>
      <c r="EX290" s="5"/>
      <c r="EY290" s="5"/>
      <c r="EZ290" s="5"/>
      <c r="FA290" s="5"/>
      <c r="FB290" s="5"/>
      <c r="FC290" s="5"/>
      <c r="FD290" s="5"/>
      <c r="FE290" s="5"/>
      <c r="FF290" s="5"/>
      <c r="FG290" s="5"/>
      <c r="FH290" s="5"/>
      <c r="FI290" s="5"/>
      <c r="FJ290" s="5"/>
      <c r="FK290" s="5"/>
      <c r="FL290" s="5"/>
      <c r="FM290" s="5"/>
      <c r="FN290" s="5"/>
      <c r="FO290" s="5"/>
      <c r="FP290" s="5"/>
      <c r="FQ290" s="5"/>
      <c r="FR290" s="5"/>
      <c r="FS290" s="5"/>
      <c r="FT290" s="5"/>
      <c r="FU290" s="5"/>
      <c r="FV290" s="5"/>
      <c r="FW290" s="5"/>
      <c r="FX290" s="5"/>
      <c r="FY290" s="5"/>
      <c r="FZ290" s="5"/>
      <c r="GA290" s="5"/>
      <c r="GB290" s="5"/>
      <c r="GC290" s="5"/>
      <c r="GD290" s="5"/>
      <c r="GE290" s="5"/>
      <c r="GF290" s="5"/>
      <c r="GG290" s="5"/>
      <c r="GH290" s="5"/>
      <c r="GI290" s="5"/>
      <c r="GJ290" s="5"/>
      <c r="GK290" s="5"/>
      <c r="GL290" s="5"/>
      <c r="GM290" s="5"/>
      <c r="GN290" s="5"/>
      <c r="GO290" s="5"/>
      <c r="GP290" s="5"/>
      <c r="GQ290" s="5"/>
      <c r="GR290" s="5"/>
      <c r="GS290" s="5"/>
      <c r="GT290" s="5"/>
      <c r="GU290" s="5"/>
      <c r="GV290" s="5"/>
      <c r="GW290" s="5"/>
      <c r="GX290" s="5"/>
      <c r="GY290" s="5"/>
      <c r="GZ290" s="5"/>
      <c r="HA290" s="5"/>
      <c r="HB290" s="5"/>
      <c r="HC290" s="5"/>
      <c r="HD290" s="5"/>
      <c r="HE290" s="5"/>
      <c r="HF290" s="5"/>
      <c r="HG290" s="5"/>
      <c r="HH290" s="5"/>
      <c r="HI290" s="5"/>
      <c r="HJ290" s="5"/>
      <c r="HK290" s="5"/>
      <c r="HL290" s="5"/>
      <c r="HM290" s="5"/>
      <c r="HN290" s="5"/>
      <c r="HO290" s="5"/>
      <c r="HP290" s="5"/>
      <c r="HQ290" s="5"/>
      <c r="HR290" s="5"/>
      <c r="HS290" s="5"/>
      <c r="HT290" s="5"/>
      <c r="HU290" s="5"/>
    </row>
    <row r="291" spans="2:229" s="6" customFormat="1" ht="31.15" customHeight="1">
      <c r="B291" s="299"/>
      <c r="C291" s="390"/>
      <c r="D291" s="371"/>
      <c r="E291" s="314"/>
      <c r="F291" s="216" t="s">
        <v>938</v>
      </c>
      <c r="G291" s="214" t="s">
        <v>64</v>
      </c>
      <c r="H291" s="220" t="s">
        <v>1134</v>
      </c>
      <c r="I291" s="253"/>
      <c r="J291" s="253"/>
      <c r="K291" s="253"/>
      <c r="L291" s="253"/>
      <c r="M291" s="253"/>
      <c r="N291" s="253"/>
      <c r="O291" s="358"/>
      <c r="Q291" s="9"/>
      <c r="R291" s="9"/>
      <c r="S291" s="9"/>
      <c r="T291" s="9"/>
      <c r="U291" s="9"/>
      <c r="V291" s="9"/>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c r="ET291" s="5"/>
      <c r="EU291" s="5"/>
      <c r="EV291" s="5"/>
      <c r="EW291" s="5"/>
      <c r="EX291" s="5"/>
      <c r="EY291" s="5"/>
      <c r="EZ291" s="5"/>
      <c r="FA291" s="5"/>
      <c r="FB291" s="5"/>
      <c r="FC291" s="5"/>
      <c r="FD291" s="5"/>
      <c r="FE291" s="5"/>
      <c r="FF291" s="5"/>
      <c r="FG291" s="5"/>
      <c r="FH291" s="5"/>
      <c r="FI291" s="5"/>
      <c r="FJ291" s="5"/>
      <c r="FK291" s="5"/>
      <c r="FL291" s="5"/>
      <c r="FM291" s="5"/>
      <c r="FN291" s="5"/>
      <c r="FO291" s="5"/>
      <c r="FP291" s="5"/>
      <c r="FQ291" s="5"/>
      <c r="FR291" s="5"/>
      <c r="FS291" s="5"/>
      <c r="FT291" s="5"/>
      <c r="FU291" s="5"/>
      <c r="FV291" s="5"/>
      <c r="FW291" s="5"/>
      <c r="FX291" s="5"/>
      <c r="FY291" s="5"/>
      <c r="FZ291" s="5"/>
      <c r="GA291" s="5"/>
      <c r="GB291" s="5"/>
      <c r="GC291" s="5"/>
      <c r="GD291" s="5"/>
      <c r="GE291" s="5"/>
      <c r="GF291" s="5"/>
      <c r="GG291" s="5"/>
      <c r="GH291" s="5"/>
      <c r="GI291" s="5"/>
      <c r="GJ291" s="5"/>
      <c r="GK291" s="5"/>
      <c r="GL291" s="5"/>
      <c r="GM291" s="5"/>
      <c r="GN291" s="5"/>
      <c r="GO291" s="5"/>
      <c r="GP291" s="5"/>
      <c r="GQ291" s="5"/>
      <c r="GR291" s="5"/>
      <c r="GS291" s="5"/>
      <c r="GT291" s="5"/>
      <c r="GU291" s="5"/>
      <c r="GV291" s="5"/>
      <c r="GW291" s="5"/>
      <c r="GX291" s="5"/>
      <c r="GY291" s="5"/>
      <c r="GZ291" s="5"/>
      <c r="HA291" s="5"/>
      <c r="HB291" s="5"/>
      <c r="HC291" s="5"/>
      <c r="HD291" s="5"/>
      <c r="HE291" s="5"/>
      <c r="HF291" s="5"/>
      <c r="HG291" s="5"/>
      <c r="HH291" s="5"/>
      <c r="HI291" s="5"/>
      <c r="HJ291" s="5"/>
      <c r="HK291" s="5"/>
      <c r="HL291" s="5"/>
      <c r="HM291" s="5"/>
      <c r="HN291" s="5"/>
      <c r="HO291" s="5"/>
      <c r="HP291" s="5"/>
      <c r="HQ291" s="5"/>
      <c r="HR291" s="5"/>
      <c r="HS291" s="5"/>
      <c r="HT291" s="5"/>
      <c r="HU291" s="5"/>
    </row>
    <row r="292" spans="2:229" s="6" customFormat="1" ht="47.25" customHeight="1">
      <c r="B292" s="299"/>
      <c r="C292" s="390"/>
      <c r="D292" s="371"/>
      <c r="E292" s="314"/>
      <c r="F292" s="216" t="s">
        <v>954</v>
      </c>
      <c r="G292" s="214" t="s">
        <v>64</v>
      </c>
      <c r="H292" s="220" t="s">
        <v>1132</v>
      </c>
      <c r="I292" s="253"/>
      <c r="J292" s="253"/>
      <c r="K292" s="253"/>
      <c r="L292" s="253"/>
      <c r="M292" s="253"/>
      <c r="N292" s="253"/>
      <c r="O292" s="358"/>
      <c r="Q292" s="23"/>
      <c r="R292" s="23"/>
      <c r="S292" s="23"/>
      <c r="T292" s="23"/>
      <c r="U292" s="23"/>
      <c r="V292" s="23"/>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c r="ET292" s="5"/>
      <c r="EU292" s="5"/>
      <c r="EV292" s="5"/>
      <c r="EW292" s="5"/>
      <c r="EX292" s="5"/>
      <c r="EY292" s="5"/>
      <c r="EZ292" s="5"/>
      <c r="FA292" s="5"/>
      <c r="FB292" s="5"/>
      <c r="FC292" s="5"/>
      <c r="FD292" s="5"/>
      <c r="FE292" s="5"/>
      <c r="FF292" s="5"/>
      <c r="FG292" s="5"/>
      <c r="FH292" s="5"/>
      <c r="FI292" s="5"/>
      <c r="FJ292" s="5"/>
      <c r="FK292" s="5"/>
      <c r="FL292" s="5"/>
      <c r="FM292" s="5"/>
      <c r="FN292" s="5"/>
      <c r="FO292" s="5"/>
      <c r="FP292" s="5"/>
      <c r="FQ292" s="5"/>
      <c r="FR292" s="5"/>
      <c r="FS292" s="5"/>
      <c r="FT292" s="5"/>
      <c r="FU292" s="5"/>
      <c r="FV292" s="5"/>
      <c r="FW292" s="5"/>
      <c r="FX292" s="5"/>
      <c r="FY292" s="5"/>
      <c r="FZ292" s="5"/>
      <c r="GA292" s="5"/>
      <c r="GB292" s="5"/>
      <c r="GC292" s="5"/>
      <c r="GD292" s="5"/>
      <c r="GE292" s="5"/>
      <c r="GF292" s="5"/>
      <c r="GG292" s="5"/>
      <c r="GH292" s="5"/>
      <c r="GI292" s="5"/>
      <c r="GJ292" s="5"/>
      <c r="GK292" s="5"/>
      <c r="GL292" s="5"/>
      <c r="GM292" s="5"/>
      <c r="GN292" s="5"/>
      <c r="GO292" s="5"/>
      <c r="GP292" s="5"/>
      <c r="GQ292" s="5"/>
      <c r="GR292" s="5"/>
      <c r="GS292" s="5"/>
      <c r="GT292" s="5"/>
      <c r="GU292" s="5"/>
      <c r="GV292" s="5"/>
      <c r="GW292" s="5"/>
      <c r="GX292" s="5"/>
      <c r="GY292" s="5"/>
      <c r="GZ292" s="5"/>
      <c r="HA292" s="5"/>
      <c r="HB292" s="5"/>
      <c r="HC292" s="5"/>
      <c r="HD292" s="5"/>
      <c r="HE292" s="5"/>
      <c r="HF292" s="5"/>
      <c r="HG292" s="5"/>
      <c r="HH292" s="5"/>
      <c r="HI292" s="5"/>
      <c r="HJ292" s="5"/>
      <c r="HK292" s="5"/>
      <c r="HL292" s="5"/>
      <c r="HM292" s="5"/>
      <c r="HN292" s="5"/>
      <c r="HO292" s="5"/>
      <c r="HP292" s="5"/>
      <c r="HQ292" s="5"/>
      <c r="HR292" s="5"/>
      <c r="HS292" s="5"/>
      <c r="HT292" s="5"/>
      <c r="HU292" s="5"/>
    </row>
    <row r="293" spans="2:229" s="6" customFormat="1" ht="45" customHeight="1">
      <c r="B293" s="299"/>
      <c r="C293" s="390"/>
      <c r="D293" s="371"/>
      <c r="E293" s="314"/>
      <c r="F293" s="155" t="s">
        <v>939</v>
      </c>
      <c r="G293" s="217" t="s">
        <v>64</v>
      </c>
      <c r="H293" s="61" t="s">
        <v>1132</v>
      </c>
      <c r="I293" s="253"/>
      <c r="J293" s="253"/>
      <c r="K293" s="253"/>
      <c r="L293" s="253"/>
      <c r="M293" s="253"/>
      <c r="N293" s="253"/>
      <c r="O293" s="358"/>
      <c r="Q293" s="23"/>
      <c r="R293" s="23"/>
      <c r="S293" s="23"/>
      <c r="T293" s="23"/>
      <c r="U293" s="23"/>
      <c r="V293" s="23"/>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c r="ET293" s="5"/>
      <c r="EU293" s="5"/>
      <c r="EV293" s="5"/>
      <c r="EW293" s="5"/>
      <c r="EX293" s="5"/>
      <c r="EY293" s="5"/>
      <c r="EZ293" s="5"/>
      <c r="FA293" s="5"/>
      <c r="FB293" s="5"/>
      <c r="FC293" s="5"/>
      <c r="FD293" s="5"/>
      <c r="FE293" s="5"/>
      <c r="FF293" s="5"/>
      <c r="FG293" s="5"/>
      <c r="FH293" s="5"/>
      <c r="FI293" s="5"/>
      <c r="FJ293" s="5"/>
      <c r="FK293" s="5"/>
      <c r="FL293" s="5"/>
      <c r="FM293" s="5"/>
      <c r="FN293" s="5"/>
      <c r="FO293" s="5"/>
      <c r="FP293" s="5"/>
      <c r="FQ293" s="5"/>
      <c r="FR293" s="5"/>
      <c r="FS293" s="5"/>
      <c r="FT293" s="5"/>
      <c r="FU293" s="5"/>
      <c r="FV293" s="5"/>
      <c r="FW293" s="5"/>
      <c r="FX293" s="5"/>
      <c r="FY293" s="5"/>
      <c r="FZ293" s="5"/>
      <c r="GA293" s="5"/>
      <c r="GB293" s="5"/>
      <c r="GC293" s="5"/>
      <c r="GD293" s="5"/>
      <c r="GE293" s="5"/>
      <c r="GF293" s="5"/>
      <c r="GG293" s="5"/>
      <c r="GH293" s="5"/>
      <c r="GI293" s="5"/>
      <c r="GJ293" s="5"/>
      <c r="GK293" s="5"/>
      <c r="GL293" s="5"/>
      <c r="GM293" s="5"/>
      <c r="GN293" s="5"/>
      <c r="GO293" s="5"/>
      <c r="GP293" s="5"/>
      <c r="GQ293" s="5"/>
      <c r="GR293" s="5"/>
      <c r="GS293" s="5"/>
      <c r="GT293" s="5"/>
      <c r="GU293" s="5"/>
      <c r="GV293" s="5"/>
      <c r="GW293" s="5"/>
      <c r="GX293" s="5"/>
      <c r="GY293" s="5"/>
      <c r="GZ293" s="5"/>
      <c r="HA293" s="5"/>
      <c r="HB293" s="5"/>
      <c r="HC293" s="5"/>
      <c r="HD293" s="5"/>
      <c r="HE293" s="5"/>
      <c r="HF293" s="5"/>
      <c r="HG293" s="5"/>
      <c r="HH293" s="5"/>
      <c r="HI293" s="5"/>
      <c r="HJ293" s="5"/>
      <c r="HK293" s="5"/>
      <c r="HL293" s="5"/>
      <c r="HM293" s="5"/>
      <c r="HN293" s="5"/>
      <c r="HO293" s="5"/>
      <c r="HP293" s="5"/>
      <c r="HQ293" s="5"/>
      <c r="HR293" s="5"/>
      <c r="HS293" s="5"/>
      <c r="HT293" s="5"/>
      <c r="HU293" s="5"/>
    </row>
    <row r="294" spans="2:229" s="6" customFormat="1" ht="79.5" customHeight="1">
      <c r="B294" s="299"/>
      <c r="C294" s="390"/>
      <c r="D294" s="371" t="s">
        <v>824</v>
      </c>
      <c r="E294" s="314" t="s">
        <v>825</v>
      </c>
      <c r="F294" s="139" t="s">
        <v>817</v>
      </c>
      <c r="G294" s="116" t="s">
        <v>64</v>
      </c>
      <c r="H294" s="44" t="s">
        <v>873</v>
      </c>
      <c r="I294" s="253">
        <v>2213889617.6999998</v>
      </c>
      <c r="J294" s="253">
        <v>1850107796.96</v>
      </c>
      <c r="K294" s="253">
        <v>988007043.47000003</v>
      </c>
      <c r="L294" s="253">
        <v>699168600</v>
      </c>
      <c r="M294" s="253">
        <v>628611436.11000001</v>
      </c>
      <c r="N294" s="253">
        <v>0</v>
      </c>
      <c r="O294" s="245" t="s">
        <v>1109</v>
      </c>
      <c r="Q294" s="12"/>
      <c r="R294" s="12"/>
      <c r="S294" s="12"/>
      <c r="T294" s="12"/>
      <c r="U294" s="12"/>
      <c r="V294" s="12"/>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c r="ET294" s="5"/>
      <c r="EU294" s="5"/>
      <c r="EV294" s="5"/>
      <c r="EW294" s="5"/>
      <c r="EX294" s="5"/>
      <c r="EY294" s="5"/>
      <c r="EZ294" s="5"/>
      <c r="FA294" s="5"/>
      <c r="FB294" s="5"/>
      <c r="FC294" s="5"/>
      <c r="FD294" s="5"/>
      <c r="FE294" s="5"/>
      <c r="FF294" s="5"/>
      <c r="FG294" s="5"/>
      <c r="FH294" s="5"/>
      <c r="FI294" s="5"/>
      <c r="FJ294" s="5"/>
      <c r="FK294" s="5"/>
      <c r="FL294" s="5"/>
      <c r="FM294" s="5"/>
      <c r="FN294" s="5"/>
      <c r="FO294" s="5"/>
      <c r="FP294" s="5"/>
      <c r="FQ294" s="5"/>
      <c r="FR294" s="5"/>
      <c r="FS294" s="5"/>
      <c r="FT294" s="5"/>
      <c r="FU294" s="5"/>
      <c r="FV294" s="5"/>
      <c r="FW294" s="5"/>
      <c r="FX294" s="5"/>
      <c r="FY294" s="5"/>
      <c r="FZ294" s="5"/>
      <c r="GA294" s="5"/>
      <c r="GB294" s="5"/>
      <c r="GC294" s="5"/>
      <c r="GD294" s="5"/>
      <c r="GE294" s="5"/>
      <c r="GF294" s="5"/>
      <c r="GG294" s="5"/>
      <c r="GH294" s="5"/>
      <c r="GI294" s="5"/>
      <c r="GJ294" s="5"/>
      <c r="GK294" s="5"/>
      <c r="GL294" s="5"/>
      <c r="GM294" s="5"/>
      <c r="GN294" s="5"/>
      <c r="GO294" s="5"/>
      <c r="GP294" s="5"/>
      <c r="GQ294" s="5"/>
      <c r="GR294" s="5"/>
      <c r="GS294" s="5"/>
      <c r="GT294" s="5"/>
      <c r="GU294" s="5"/>
      <c r="GV294" s="5"/>
      <c r="GW294" s="5"/>
      <c r="GX294" s="5"/>
      <c r="GY294" s="5"/>
      <c r="GZ294" s="5"/>
      <c r="HA294" s="5"/>
      <c r="HB294" s="5"/>
      <c r="HC294" s="5"/>
      <c r="HD294" s="5"/>
      <c r="HE294" s="5"/>
      <c r="HF294" s="5"/>
      <c r="HG294" s="5"/>
      <c r="HH294" s="5"/>
      <c r="HI294" s="5"/>
      <c r="HJ294" s="5"/>
      <c r="HK294" s="5"/>
      <c r="HL294" s="5"/>
      <c r="HM294" s="5"/>
      <c r="HN294" s="5"/>
      <c r="HO294" s="5"/>
      <c r="HP294" s="5"/>
      <c r="HQ294" s="5"/>
      <c r="HR294" s="5"/>
      <c r="HS294" s="5"/>
      <c r="HT294" s="5"/>
      <c r="HU294" s="5"/>
    </row>
    <row r="295" spans="2:229" s="6" customFormat="1" ht="63" customHeight="1">
      <c r="B295" s="299"/>
      <c r="C295" s="390"/>
      <c r="D295" s="371"/>
      <c r="E295" s="314"/>
      <c r="F295" s="139" t="s">
        <v>1107</v>
      </c>
      <c r="G295" s="116" t="s">
        <v>64</v>
      </c>
      <c r="H295" s="44" t="s">
        <v>1105</v>
      </c>
      <c r="I295" s="253"/>
      <c r="J295" s="253"/>
      <c r="K295" s="253"/>
      <c r="L295" s="253"/>
      <c r="M295" s="253"/>
      <c r="N295" s="253"/>
      <c r="O295" s="245"/>
      <c r="Q295" s="12"/>
      <c r="R295" s="12"/>
      <c r="S295" s="12"/>
      <c r="T295" s="12"/>
      <c r="U295" s="12"/>
      <c r="V295" s="12"/>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c r="ET295" s="5"/>
      <c r="EU295" s="5"/>
      <c r="EV295" s="5"/>
      <c r="EW295" s="5"/>
      <c r="EX295" s="5"/>
      <c r="EY295" s="5"/>
      <c r="EZ295" s="5"/>
      <c r="FA295" s="5"/>
      <c r="FB295" s="5"/>
      <c r="FC295" s="5"/>
      <c r="FD295" s="5"/>
      <c r="FE295" s="5"/>
      <c r="FF295" s="5"/>
      <c r="FG295" s="5"/>
      <c r="FH295" s="5"/>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row>
    <row r="296" spans="2:229" s="6" customFormat="1" ht="35.25" customHeight="1">
      <c r="B296" s="299"/>
      <c r="C296" s="390"/>
      <c r="D296" s="371"/>
      <c r="E296" s="314"/>
      <c r="F296" s="144" t="s">
        <v>918</v>
      </c>
      <c r="G296" s="116" t="s">
        <v>64</v>
      </c>
      <c r="H296" s="126" t="s">
        <v>841</v>
      </c>
      <c r="I296" s="253"/>
      <c r="J296" s="253"/>
      <c r="K296" s="253"/>
      <c r="L296" s="253"/>
      <c r="M296" s="253"/>
      <c r="N296" s="253"/>
      <c r="O296" s="245"/>
      <c r="Q296" s="12"/>
      <c r="R296" s="12"/>
      <c r="S296" s="12"/>
      <c r="T296" s="12"/>
      <c r="U296" s="12"/>
      <c r="V296" s="12"/>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c r="ET296" s="5"/>
      <c r="EU296" s="5"/>
      <c r="EV296" s="5"/>
      <c r="EW296" s="5"/>
      <c r="EX296" s="5"/>
      <c r="EY296" s="5"/>
      <c r="EZ296" s="5"/>
      <c r="FA296" s="5"/>
      <c r="FB296" s="5"/>
      <c r="FC296" s="5"/>
      <c r="FD296" s="5"/>
      <c r="FE296" s="5"/>
      <c r="FF296" s="5"/>
      <c r="FG296" s="5"/>
      <c r="FH296" s="5"/>
      <c r="FI296" s="5"/>
      <c r="FJ296" s="5"/>
      <c r="FK296" s="5"/>
      <c r="FL296" s="5"/>
      <c r="FM296" s="5"/>
      <c r="FN296" s="5"/>
      <c r="FO296" s="5"/>
      <c r="FP296" s="5"/>
      <c r="FQ296" s="5"/>
      <c r="FR296" s="5"/>
      <c r="FS296" s="5"/>
      <c r="FT296" s="5"/>
      <c r="FU296" s="5"/>
      <c r="FV296" s="5"/>
      <c r="FW296" s="5"/>
      <c r="FX296" s="5"/>
      <c r="FY296" s="5"/>
      <c r="FZ296" s="5"/>
      <c r="GA296" s="5"/>
      <c r="GB296" s="5"/>
      <c r="GC296" s="5"/>
      <c r="GD296" s="5"/>
      <c r="GE296" s="5"/>
      <c r="GF296" s="5"/>
      <c r="GG296" s="5"/>
      <c r="GH296" s="5"/>
      <c r="GI296" s="5"/>
      <c r="GJ296" s="5"/>
      <c r="GK296" s="5"/>
      <c r="GL296" s="5"/>
      <c r="GM296" s="5"/>
      <c r="GN296" s="5"/>
      <c r="GO296" s="5"/>
      <c r="GP296" s="5"/>
      <c r="GQ296" s="5"/>
      <c r="GR296" s="5"/>
      <c r="GS296" s="5"/>
      <c r="GT296" s="5"/>
      <c r="GU296" s="5"/>
      <c r="GV296" s="5"/>
      <c r="GW296" s="5"/>
      <c r="GX296" s="5"/>
      <c r="GY296" s="5"/>
      <c r="GZ296" s="5"/>
      <c r="HA296" s="5"/>
      <c r="HB296" s="5"/>
      <c r="HC296" s="5"/>
      <c r="HD296" s="5"/>
      <c r="HE296" s="5"/>
      <c r="HF296" s="5"/>
      <c r="HG296" s="5"/>
      <c r="HH296" s="5"/>
      <c r="HI296" s="5"/>
      <c r="HJ296" s="5"/>
      <c r="HK296" s="5"/>
      <c r="HL296" s="5"/>
      <c r="HM296" s="5"/>
      <c r="HN296" s="5"/>
      <c r="HO296" s="5"/>
      <c r="HP296" s="5"/>
      <c r="HQ296" s="5"/>
      <c r="HR296" s="5"/>
      <c r="HS296" s="5"/>
      <c r="HT296" s="5"/>
      <c r="HU296" s="5"/>
    </row>
    <row r="297" spans="2:229" s="6" customFormat="1" ht="61.9" customHeight="1">
      <c r="B297" s="299"/>
      <c r="C297" s="390"/>
      <c r="D297" s="371"/>
      <c r="E297" s="314"/>
      <c r="F297" s="139" t="s">
        <v>1094</v>
      </c>
      <c r="G297" s="116" t="s">
        <v>64</v>
      </c>
      <c r="H297" s="103" t="s">
        <v>1095</v>
      </c>
      <c r="I297" s="253"/>
      <c r="J297" s="253"/>
      <c r="K297" s="253"/>
      <c r="L297" s="253"/>
      <c r="M297" s="253"/>
      <c r="N297" s="253"/>
      <c r="O297" s="245"/>
      <c r="Q297" s="12"/>
      <c r="R297" s="12"/>
      <c r="S297" s="12"/>
      <c r="T297" s="12"/>
      <c r="U297" s="12"/>
      <c r="V297" s="12"/>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DA297" s="5"/>
      <c r="DB297" s="5"/>
      <c r="DC297" s="5"/>
      <c r="DD297" s="5"/>
      <c r="DE297" s="5"/>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5"/>
      <c r="EI297" s="5"/>
      <c r="EJ297" s="5"/>
      <c r="EK297" s="5"/>
      <c r="EL297" s="5"/>
      <c r="EM297" s="5"/>
      <c r="EN297" s="5"/>
      <c r="EO297" s="5"/>
      <c r="EP297" s="5"/>
      <c r="EQ297" s="5"/>
      <c r="ER297" s="5"/>
      <c r="ES297" s="5"/>
      <c r="ET297" s="5"/>
      <c r="EU297" s="5"/>
      <c r="EV297" s="5"/>
      <c r="EW297" s="5"/>
      <c r="EX297" s="5"/>
      <c r="EY297" s="5"/>
      <c r="EZ297" s="5"/>
      <c r="FA297" s="5"/>
      <c r="FB297" s="5"/>
      <c r="FC297" s="5"/>
      <c r="FD297" s="5"/>
      <c r="FE297" s="5"/>
      <c r="FF297" s="5"/>
      <c r="FG297" s="5"/>
      <c r="FH297" s="5"/>
      <c r="FI297" s="5"/>
      <c r="FJ297" s="5"/>
      <c r="FK297" s="5"/>
      <c r="FL297" s="5"/>
      <c r="FM297" s="5"/>
      <c r="FN297" s="5"/>
      <c r="FO297" s="5"/>
      <c r="FP297" s="5"/>
      <c r="FQ297" s="5"/>
      <c r="FR297" s="5"/>
      <c r="FS297" s="5"/>
      <c r="FT297" s="5"/>
      <c r="FU297" s="5"/>
      <c r="FV297" s="5"/>
      <c r="FW297" s="5"/>
      <c r="FX297" s="5"/>
      <c r="FY297" s="5"/>
      <c r="FZ297" s="5"/>
      <c r="GA297" s="5"/>
      <c r="GB297" s="5"/>
      <c r="GC297" s="5"/>
      <c r="GD297" s="5"/>
      <c r="GE297" s="5"/>
      <c r="GF297" s="5"/>
      <c r="GG297" s="5"/>
      <c r="GH297" s="5"/>
      <c r="GI297" s="5"/>
      <c r="GJ297" s="5"/>
      <c r="GK297" s="5"/>
      <c r="GL297" s="5"/>
      <c r="GM297" s="5"/>
      <c r="GN297" s="5"/>
      <c r="GO297" s="5"/>
      <c r="GP297" s="5"/>
      <c r="GQ297" s="5"/>
      <c r="GR297" s="5"/>
      <c r="GS297" s="5"/>
      <c r="GT297" s="5"/>
      <c r="GU297" s="5"/>
      <c r="GV297" s="5"/>
      <c r="GW297" s="5"/>
      <c r="GX297" s="5"/>
      <c r="GY297" s="5"/>
      <c r="GZ297" s="5"/>
      <c r="HA297" s="5"/>
      <c r="HB297" s="5"/>
      <c r="HC297" s="5"/>
      <c r="HD297" s="5"/>
      <c r="HE297" s="5"/>
      <c r="HF297" s="5"/>
      <c r="HG297" s="5"/>
      <c r="HH297" s="5"/>
      <c r="HI297" s="5"/>
      <c r="HJ297" s="5"/>
      <c r="HK297" s="5"/>
      <c r="HL297" s="5"/>
      <c r="HM297" s="5"/>
      <c r="HN297" s="5"/>
      <c r="HO297" s="5"/>
      <c r="HP297" s="5"/>
      <c r="HQ297" s="5"/>
      <c r="HR297" s="5"/>
      <c r="HS297" s="5"/>
      <c r="HT297" s="5"/>
      <c r="HU297" s="5"/>
    </row>
    <row r="298" spans="2:229" s="6" customFormat="1" ht="31.5" customHeight="1">
      <c r="B298" s="299"/>
      <c r="C298" s="390"/>
      <c r="D298" s="371"/>
      <c r="E298" s="314"/>
      <c r="F298" s="139" t="s">
        <v>1092</v>
      </c>
      <c r="G298" s="116" t="s">
        <v>64</v>
      </c>
      <c r="H298" s="103" t="s">
        <v>886</v>
      </c>
      <c r="I298" s="253"/>
      <c r="J298" s="253"/>
      <c r="K298" s="253"/>
      <c r="L298" s="253"/>
      <c r="M298" s="253"/>
      <c r="N298" s="253"/>
      <c r="O298" s="245"/>
      <c r="Q298" s="12"/>
      <c r="R298" s="12"/>
      <c r="S298" s="12"/>
      <c r="T298" s="12"/>
      <c r="U298" s="12"/>
      <c r="V298" s="12"/>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DA298" s="5"/>
      <c r="DB298" s="5"/>
      <c r="DC298" s="5"/>
      <c r="DD298" s="5"/>
      <c r="DE298" s="5"/>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5"/>
      <c r="EI298" s="5"/>
      <c r="EJ298" s="5"/>
      <c r="EK298" s="5"/>
      <c r="EL298" s="5"/>
      <c r="EM298" s="5"/>
      <c r="EN298" s="5"/>
      <c r="EO298" s="5"/>
      <c r="EP298" s="5"/>
      <c r="EQ298" s="5"/>
      <c r="ER298" s="5"/>
      <c r="ES298" s="5"/>
      <c r="ET298" s="5"/>
      <c r="EU298" s="5"/>
      <c r="EV298" s="5"/>
      <c r="EW298" s="5"/>
      <c r="EX298" s="5"/>
      <c r="EY298" s="5"/>
      <c r="EZ298" s="5"/>
      <c r="FA298" s="5"/>
      <c r="FB298" s="5"/>
      <c r="FC298" s="5"/>
      <c r="FD298" s="5"/>
      <c r="FE298" s="5"/>
      <c r="FF298" s="5"/>
      <c r="FG298" s="5"/>
      <c r="FH298" s="5"/>
      <c r="FI298" s="5"/>
      <c r="FJ298" s="5"/>
      <c r="FK298" s="5"/>
      <c r="FL298" s="5"/>
      <c r="FM298" s="5"/>
      <c r="FN298" s="5"/>
      <c r="FO298" s="5"/>
      <c r="FP298" s="5"/>
      <c r="FQ298" s="5"/>
      <c r="FR298" s="5"/>
      <c r="FS298" s="5"/>
      <c r="FT298" s="5"/>
      <c r="FU298" s="5"/>
      <c r="FV298" s="5"/>
      <c r="FW298" s="5"/>
      <c r="FX298" s="5"/>
      <c r="FY298" s="5"/>
      <c r="FZ298" s="5"/>
      <c r="GA298" s="5"/>
      <c r="GB298" s="5"/>
      <c r="GC298" s="5"/>
      <c r="GD298" s="5"/>
      <c r="GE298" s="5"/>
      <c r="GF298" s="5"/>
      <c r="GG298" s="5"/>
      <c r="GH298" s="5"/>
      <c r="GI298" s="5"/>
      <c r="GJ298" s="5"/>
      <c r="GK298" s="5"/>
      <c r="GL298" s="5"/>
      <c r="GM298" s="5"/>
      <c r="GN298" s="5"/>
      <c r="GO298" s="5"/>
      <c r="GP298" s="5"/>
      <c r="GQ298" s="5"/>
      <c r="GR298" s="5"/>
      <c r="GS298" s="5"/>
      <c r="GT298" s="5"/>
      <c r="GU298" s="5"/>
      <c r="GV298" s="5"/>
      <c r="GW298" s="5"/>
      <c r="GX298" s="5"/>
      <c r="GY298" s="5"/>
      <c r="GZ298" s="5"/>
      <c r="HA298" s="5"/>
      <c r="HB298" s="5"/>
      <c r="HC298" s="5"/>
      <c r="HD298" s="5"/>
      <c r="HE298" s="5"/>
      <c r="HF298" s="5"/>
      <c r="HG298" s="5"/>
      <c r="HH298" s="5"/>
      <c r="HI298" s="5"/>
      <c r="HJ298" s="5"/>
      <c r="HK298" s="5"/>
      <c r="HL298" s="5"/>
      <c r="HM298" s="5"/>
      <c r="HN298" s="5"/>
      <c r="HO298" s="5"/>
      <c r="HP298" s="5"/>
      <c r="HQ298" s="5"/>
      <c r="HR298" s="5"/>
      <c r="HS298" s="5"/>
      <c r="HT298" s="5"/>
      <c r="HU298" s="5"/>
    </row>
    <row r="299" spans="2:229" s="6" customFormat="1" ht="45" customHeight="1">
      <c r="B299" s="299"/>
      <c r="C299" s="390"/>
      <c r="D299" s="371"/>
      <c r="E299" s="314"/>
      <c r="F299" s="139" t="s">
        <v>1104</v>
      </c>
      <c r="G299" s="116" t="s">
        <v>64</v>
      </c>
      <c r="H299" s="103" t="s">
        <v>1135</v>
      </c>
      <c r="I299" s="253"/>
      <c r="J299" s="253"/>
      <c r="K299" s="253"/>
      <c r="L299" s="253"/>
      <c r="M299" s="253"/>
      <c r="N299" s="253"/>
      <c r="O299" s="245"/>
      <c r="Q299" s="9"/>
      <c r="R299" s="9"/>
      <c r="S299" s="9"/>
      <c r="T299" s="9"/>
      <c r="U299" s="9"/>
      <c r="V299" s="9"/>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DA299" s="5"/>
      <c r="DB299" s="5"/>
      <c r="DC299" s="5"/>
      <c r="DD299" s="5"/>
      <c r="DE299" s="5"/>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5"/>
      <c r="EI299" s="5"/>
      <c r="EJ299" s="5"/>
      <c r="EK299" s="5"/>
      <c r="EL299" s="5"/>
      <c r="EM299" s="5"/>
      <c r="EN299" s="5"/>
      <c r="EO299" s="5"/>
      <c r="EP299" s="5"/>
      <c r="EQ299" s="5"/>
      <c r="ER299" s="5"/>
      <c r="ES299" s="5"/>
      <c r="ET299" s="5"/>
      <c r="EU299" s="5"/>
      <c r="EV299" s="5"/>
      <c r="EW299" s="5"/>
      <c r="EX299" s="5"/>
      <c r="EY299" s="5"/>
      <c r="EZ299" s="5"/>
      <c r="FA299" s="5"/>
      <c r="FB299" s="5"/>
      <c r="FC299" s="5"/>
      <c r="FD299" s="5"/>
      <c r="FE299" s="5"/>
      <c r="FF299" s="5"/>
      <c r="FG299" s="5"/>
      <c r="FH299" s="5"/>
      <c r="FI299" s="5"/>
      <c r="FJ299" s="5"/>
      <c r="FK299" s="5"/>
      <c r="FL299" s="5"/>
      <c r="FM299" s="5"/>
      <c r="FN299" s="5"/>
      <c r="FO299" s="5"/>
      <c r="FP299" s="5"/>
      <c r="FQ299" s="5"/>
      <c r="FR299" s="5"/>
      <c r="FS299" s="5"/>
      <c r="FT299" s="5"/>
      <c r="FU299" s="5"/>
      <c r="FV299" s="5"/>
      <c r="FW299" s="5"/>
      <c r="FX299" s="5"/>
      <c r="FY299" s="5"/>
      <c r="FZ299" s="5"/>
      <c r="GA299" s="5"/>
      <c r="GB299" s="5"/>
      <c r="GC299" s="5"/>
      <c r="GD299" s="5"/>
      <c r="GE299" s="5"/>
      <c r="GF299" s="5"/>
      <c r="GG299" s="5"/>
      <c r="GH299" s="5"/>
      <c r="GI299" s="5"/>
      <c r="GJ299" s="5"/>
      <c r="GK299" s="5"/>
      <c r="GL299" s="5"/>
      <c r="GM299" s="5"/>
      <c r="GN299" s="5"/>
      <c r="GO299" s="5"/>
      <c r="GP299" s="5"/>
      <c r="GQ299" s="5"/>
      <c r="GR299" s="5"/>
      <c r="GS299" s="5"/>
      <c r="GT299" s="5"/>
      <c r="GU299" s="5"/>
      <c r="GV299" s="5"/>
      <c r="GW299" s="5"/>
      <c r="GX299" s="5"/>
      <c r="GY299" s="5"/>
      <c r="GZ299" s="5"/>
      <c r="HA299" s="5"/>
      <c r="HB299" s="5"/>
      <c r="HC299" s="5"/>
      <c r="HD299" s="5"/>
      <c r="HE299" s="5"/>
      <c r="HF299" s="5"/>
      <c r="HG299" s="5"/>
      <c r="HH299" s="5"/>
      <c r="HI299" s="5"/>
      <c r="HJ299" s="5"/>
      <c r="HK299" s="5"/>
      <c r="HL299" s="5"/>
      <c r="HM299" s="5"/>
      <c r="HN299" s="5"/>
      <c r="HO299" s="5"/>
      <c r="HP299" s="5"/>
      <c r="HQ299" s="5"/>
      <c r="HR299" s="5"/>
      <c r="HS299" s="5"/>
      <c r="HT299" s="5"/>
      <c r="HU299" s="5"/>
    </row>
    <row r="300" spans="2:229" s="6" customFormat="1" ht="49.5" customHeight="1">
      <c r="B300" s="299"/>
      <c r="C300" s="390"/>
      <c r="D300" s="371"/>
      <c r="E300" s="314"/>
      <c r="F300" s="139" t="s">
        <v>1106</v>
      </c>
      <c r="G300" s="116" t="s">
        <v>64</v>
      </c>
      <c r="H300" s="43" t="s">
        <v>842</v>
      </c>
      <c r="I300" s="253"/>
      <c r="J300" s="253"/>
      <c r="K300" s="253"/>
      <c r="L300" s="253"/>
      <c r="M300" s="253"/>
      <c r="N300" s="253"/>
      <c r="O300" s="245"/>
      <c r="Q300" s="12"/>
      <c r="R300" s="12"/>
      <c r="S300" s="12"/>
      <c r="T300" s="12"/>
      <c r="U300" s="12"/>
      <c r="V300" s="12"/>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5"/>
      <c r="EI300" s="5"/>
      <c r="EJ300" s="5"/>
      <c r="EK300" s="5"/>
      <c r="EL300" s="5"/>
      <c r="EM300" s="5"/>
      <c r="EN300" s="5"/>
      <c r="EO300" s="5"/>
      <c r="EP300" s="5"/>
      <c r="EQ300" s="5"/>
      <c r="ER300" s="5"/>
      <c r="ES300" s="5"/>
      <c r="ET300" s="5"/>
      <c r="EU300" s="5"/>
      <c r="EV300" s="5"/>
      <c r="EW300" s="5"/>
      <c r="EX300" s="5"/>
      <c r="EY300" s="5"/>
      <c r="EZ300" s="5"/>
      <c r="FA300" s="5"/>
      <c r="FB300" s="5"/>
      <c r="FC300" s="5"/>
      <c r="FD300" s="5"/>
      <c r="FE300" s="5"/>
      <c r="FF300" s="5"/>
      <c r="FG300" s="5"/>
      <c r="FH300" s="5"/>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row>
    <row r="301" spans="2:229" s="6" customFormat="1" ht="62.45" customHeight="1">
      <c r="B301" s="299"/>
      <c r="C301" s="390"/>
      <c r="D301" s="371"/>
      <c r="E301" s="314"/>
      <c r="F301" s="127" t="s">
        <v>1533</v>
      </c>
      <c r="G301" s="116" t="s">
        <v>64</v>
      </c>
      <c r="H301" s="120" t="s">
        <v>1546</v>
      </c>
      <c r="I301" s="253"/>
      <c r="J301" s="253"/>
      <c r="K301" s="253"/>
      <c r="L301" s="253"/>
      <c r="M301" s="253"/>
      <c r="N301" s="253"/>
      <c r="O301" s="245"/>
      <c r="Q301" s="21"/>
      <c r="R301" s="21"/>
      <c r="S301" s="21"/>
      <c r="T301" s="21"/>
      <c r="U301" s="21"/>
      <c r="V301" s="21"/>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c r="EI301" s="5"/>
      <c r="EJ301" s="5"/>
      <c r="EK301" s="5"/>
      <c r="EL301" s="5"/>
      <c r="EM301" s="5"/>
      <c r="EN301" s="5"/>
      <c r="EO301" s="5"/>
      <c r="EP301" s="5"/>
      <c r="EQ301" s="5"/>
      <c r="ER301" s="5"/>
      <c r="ES301" s="5"/>
      <c r="ET301" s="5"/>
      <c r="EU301" s="5"/>
      <c r="EV301" s="5"/>
      <c r="EW301" s="5"/>
      <c r="EX301" s="5"/>
      <c r="EY301" s="5"/>
      <c r="EZ301" s="5"/>
      <c r="FA301" s="5"/>
      <c r="FB301" s="5"/>
      <c r="FC301" s="5"/>
      <c r="FD301" s="5"/>
      <c r="FE301" s="5"/>
      <c r="FF301" s="5"/>
      <c r="FG301" s="5"/>
      <c r="FH301" s="5"/>
      <c r="FI301" s="5"/>
      <c r="FJ301" s="5"/>
      <c r="FK301" s="5"/>
      <c r="FL301" s="5"/>
      <c r="FM301" s="5"/>
      <c r="FN301" s="5"/>
      <c r="FO301" s="5"/>
      <c r="FP301" s="5"/>
      <c r="FQ301" s="5"/>
      <c r="FR301" s="5"/>
      <c r="FS301" s="5"/>
      <c r="FT301" s="5"/>
      <c r="FU301" s="5"/>
      <c r="FV301" s="5"/>
      <c r="FW301" s="5"/>
      <c r="FX301" s="5"/>
      <c r="FY301" s="5"/>
      <c r="FZ301" s="5"/>
      <c r="GA301" s="5"/>
      <c r="GB301" s="5"/>
      <c r="GC301" s="5"/>
      <c r="GD301" s="5"/>
      <c r="GE301" s="5"/>
      <c r="GF301" s="5"/>
      <c r="GG301" s="5"/>
      <c r="GH301" s="5"/>
      <c r="GI301" s="5"/>
      <c r="GJ301" s="5"/>
      <c r="GK301" s="5"/>
      <c r="GL301" s="5"/>
      <c r="GM301" s="5"/>
      <c r="GN301" s="5"/>
      <c r="GO301" s="5"/>
      <c r="GP301" s="5"/>
      <c r="GQ301" s="5"/>
      <c r="GR301" s="5"/>
      <c r="GS301" s="5"/>
      <c r="GT301" s="5"/>
      <c r="GU301" s="5"/>
      <c r="GV301" s="5"/>
      <c r="GW301" s="5"/>
      <c r="GX301" s="5"/>
      <c r="GY301" s="5"/>
      <c r="GZ301" s="5"/>
      <c r="HA301" s="5"/>
      <c r="HB301" s="5"/>
      <c r="HC301" s="5"/>
      <c r="HD301" s="5"/>
      <c r="HE301" s="5"/>
      <c r="HF301" s="5"/>
      <c r="HG301" s="5"/>
      <c r="HH301" s="5"/>
      <c r="HI301" s="5"/>
      <c r="HJ301" s="5"/>
      <c r="HK301" s="5"/>
      <c r="HL301" s="5"/>
      <c r="HM301" s="5"/>
      <c r="HN301" s="5"/>
      <c r="HO301" s="5"/>
      <c r="HP301" s="5"/>
      <c r="HQ301" s="5"/>
      <c r="HR301" s="5"/>
      <c r="HS301" s="5"/>
      <c r="HT301" s="5"/>
      <c r="HU301" s="5"/>
    </row>
    <row r="302" spans="2:229" s="6" customFormat="1" ht="47.25" customHeight="1">
      <c r="B302" s="299"/>
      <c r="C302" s="390"/>
      <c r="D302" s="371"/>
      <c r="E302" s="314"/>
      <c r="F302" s="127" t="s">
        <v>1535</v>
      </c>
      <c r="G302" s="116" t="s">
        <v>64</v>
      </c>
      <c r="H302" s="120" t="s">
        <v>1536</v>
      </c>
      <c r="I302" s="253"/>
      <c r="J302" s="253"/>
      <c r="K302" s="253"/>
      <c r="L302" s="253"/>
      <c r="M302" s="253"/>
      <c r="N302" s="253"/>
      <c r="O302" s="245"/>
      <c r="Q302" s="21"/>
      <c r="R302" s="21"/>
      <c r="S302" s="21"/>
      <c r="T302" s="21"/>
      <c r="U302" s="21"/>
      <c r="V302" s="21"/>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DA302" s="5"/>
      <c r="DB302" s="5"/>
      <c r="DC302" s="5"/>
      <c r="DD302" s="5"/>
      <c r="DE302" s="5"/>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5"/>
      <c r="EI302" s="5"/>
      <c r="EJ302" s="5"/>
      <c r="EK302" s="5"/>
      <c r="EL302" s="5"/>
      <c r="EM302" s="5"/>
      <c r="EN302" s="5"/>
      <c r="EO302" s="5"/>
      <c r="EP302" s="5"/>
      <c r="EQ302" s="5"/>
      <c r="ER302" s="5"/>
      <c r="ES302" s="5"/>
      <c r="ET302" s="5"/>
      <c r="EU302" s="5"/>
      <c r="EV302" s="5"/>
      <c r="EW302" s="5"/>
      <c r="EX302" s="5"/>
      <c r="EY302" s="5"/>
      <c r="EZ302" s="5"/>
      <c r="FA302" s="5"/>
      <c r="FB302" s="5"/>
      <c r="FC302" s="5"/>
      <c r="FD302" s="5"/>
      <c r="FE302" s="5"/>
      <c r="FF302" s="5"/>
      <c r="FG302" s="5"/>
      <c r="FH302" s="5"/>
      <c r="FI302" s="5"/>
      <c r="FJ302" s="5"/>
      <c r="FK302" s="5"/>
      <c r="FL302" s="5"/>
      <c r="FM302" s="5"/>
      <c r="FN302" s="5"/>
      <c r="FO302" s="5"/>
      <c r="FP302" s="5"/>
      <c r="FQ302" s="5"/>
      <c r="FR302" s="5"/>
      <c r="FS302" s="5"/>
      <c r="FT302" s="5"/>
      <c r="FU302" s="5"/>
      <c r="FV302" s="5"/>
      <c r="FW302" s="5"/>
      <c r="FX302" s="5"/>
      <c r="FY302" s="5"/>
      <c r="FZ302" s="5"/>
      <c r="GA302" s="5"/>
      <c r="GB302" s="5"/>
      <c r="GC302" s="5"/>
      <c r="GD302" s="5"/>
      <c r="GE302" s="5"/>
      <c r="GF302" s="5"/>
      <c r="GG302" s="5"/>
      <c r="GH302" s="5"/>
      <c r="GI302" s="5"/>
      <c r="GJ302" s="5"/>
      <c r="GK302" s="5"/>
      <c r="GL302" s="5"/>
      <c r="GM302" s="5"/>
      <c r="GN302" s="5"/>
      <c r="GO302" s="5"/>
      <c r="GP302" s="5"/>
      <c r="GQ302" s="5"/>
      <c r="GR302" s="5"/>
      <c r="GS302" s="5"/>
      <c r="GT302" s="5"/>
      <c r="GU302" s="5"/>
      <c r="GV302" s="5"/>
      <c r="GW302" s="5"/>
      <c r="GX302" s="5"/>
      <c r="GY302" s="5"/>
      <c r="GZ302" s="5"/>
      <c r="HA302" s="5"/>
      <c r="HB302" s="5"/>
      <c r="HC302" s="5"/>
      <c r="HD302" s="5"/>
      <c r="HE302" s="5"/>
      <c r="HF302" s="5"/>
      <c r="HG302" s="5"/>
      <c r="HH302" s="5"/>
      <c r="HI302" s="5"/>
      <c r="HJ302" s="5"/>
      <c r="HK302" s="5"/>
      <c r="HL302" s="5"/>
      <c r="HM302" s="5"/>
      <c r="HN302" s="5"/>
      <c r="HO302" s="5"/>
      <c r="HP302" s="5"/>
      <c r="HQ302" s="5"/>
      <c r="HR302" s="5"/>
      <c r="HS302" s="5"/>
      <c r="HT302" s="5"/>
      <c r="HU302" s="5"/>
    </row>
    <row r="303" spans="2:229" s="6" customFormat="1" ht="75">
      <c r="B303" s="299"/>
      <c r="C303" s="390"/>
      <c r="D303" s="371"/>
      <c r="E303" s="314"/>
      <c r="F303" s="127" t="s">
        <v>1553</v>
      </c>
      <c r="G303" s="116" t="s">
        <v>64</v>
      </c>
      <c r="H303" s="120" t="s">
        <v>1554</v>
      </c>
      <c r="I303" s="253"/>
      <c r="J303" s="253"/>
      <c r="K303" s="253"/>
      <c r="L303" s="253"/>
      <c r="M303" s="253"/>
      <c r="N303" s="253"/>
      <c r="O303" s="245"/>
      <c r="Q303" s="21"/>
      <c r="R303" s="21"/>
      <c r="S303" s="21"/>
      <c r="T303" s="21"/>
      <c r="U303" s="21"/>
      <c r="V303" s="21"/>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DA303" s="5"/>
      <c r="DB303" s="5"/>
      <c r="DC303" s="5"/>
      <c r="DD303" s="5"/>
      <c r="DE303" s="5"/>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5"/>
      <c r="EI303" s="5"/>
      <c r="EJ303" s="5"/>
      <c r="EK303" s="5"/>
      <c r="EL303" s="5"/>
      <c r="EM303" s="5"/>
      <c r="EN303" s="5"/>
      <c r="EO303" s="5"/>
      <c r="EP303" s="5"/>
      <c r="EQ303" s="5"/>
      <c r="ER303" s="5"/>
      <c r="ES303" s="5"/>
      <c r="ET303" s="5"/>
      <c r="EU303" s="5"/>
      <c r="EV303" s="5"/>
      <c r="EW303" s="5"/>
      <c r="EX303" s="5"/>
      <c r="EY303" s="5"/>
      <c r="EZ303" s="5"/>
      <c r="FA303" s="5"/>
      <c r="FB303" s="5"/>
      <c r="FC303" s="5"/>
      <c r="FD303" s="5"/>
      <c r="FE303" s="5"/>
      <c r="FF303" s="5"/>
      <c r="FG303" s="5"/>
      <c r="FH303" s="5"/>
      <c r="FI303" s="5"/>
      <c r="FJ303" s="5"/>
      <c r="FK303" s="5"/>
      <c r="FL303" s="5"/>
      <c r="FM303" s="5"/>
      <c r="FN303" s="5"/>
      <c r="FO303" s="5"/>
      <c r="FP303" s="5"/>
      <c r="FQ303" s="5"/>
      <c r="FR303" s="5"/>
      <c r="FS303" s="5"/>
      <c r="FT303" s="5"/>
      <c r="FU303" s="5"/>
      <c r="FV303" s="5"/>
      <c r="FW303" s="5"/>
      <c r="FX303" s="5"/>
      <c r="FY303" s="5"/>
      <c r="FZ303" s="5"/>
      <c r="GA303" s="5"/>
      <c r="GB303" s="5"/>
      <c r="GC303" s="5"/>
      <c r="GD303" s="5"/>
      <c r="GE303" s="5"/>
      <c r="GF303" s="5"/>
      <c r="GG303" s="5"/>
      <c r="GH303" s="5"/>
      <c r="GI303" s="5"/>
      <c r="GJ303" s="5"/>
      <c r="GK303" s="5"/>
      <c r="GL303" s="5"/>
      <c r="GM303" s="5"/>
      <c r="GN303" s="5"/>
      <c r="GO303" s="5"/>
      <c r="GP303" s="5"/>
      <c r="GQ303" s="5"/>
      <c r="GR303" s="5"/>
      <c r="GS303" s="5"/>
      <c r="GT303" s="5"/>
      <c r="GU303" s="5"/>
      <c r="GV303" s="5"/>
      <c r="GW303" s="5"/>
      <c r="GX303" s="5"/>
      <c r="GY303" s="5"/>
      <c r="GZ303" s="5"/>
      <c r="HA303" s="5"/>
      <c r="HB303" s="5"/>
      <c r="HC303" s="5"/>
      <c r="HD303" s="5"/>
      <c r="HE303" s="5"/>
      <c r="HF303" s="5"/>
      <c r="HG303" s="5"/>
      <c r="HH303" s="5"/>
      <c r="HI303" s="5"/>
      <c r="HJ303" s="5"/>
      <c r="HK303" s="5"/>
      <c r="HL303" s="5"/>
      <c r="HM303" s="5"/>
      <c r="HN303" s="5"/>
      <c r="HO303" s="5"/>
      <c r="HP303" s="5"/>
      <c r="HQ303" s="5"/>
      <c r="HR303" s="5"/>
      <c r="HS303" s="5"/>
      <c r="HT303" s="5"/>
      <c r="HU303" s="5"/>
    </row>
    <row r="304" spans="2:229" s="6" customFormat="1" ht="60.6" customHeight="1">
      <c r="B304" s="299"/>
      <c r="C304" s="390"/>
      <c r="D304" s="371"/>
      <c r="E304" s="314"/>
      <c r="F304" s="139" t="s">
        <v>1108</v>
      </c>
      <c r="G304" s="116" t="s">
        <v>64</v>
      </c>
      <c r="H304" s="103" t="s">
        <v>1557</v>
      </c>
      <c r="I304" s="253"/>
      <c r="J304" s="253"/>
      <c r="K304" s="253"/>
      <c r="L304" s="253"/>
      <c r="M304" s="253"/>
      <c r="N304" s="253"/>
      <c r="O304" s="245"/>
      <c r="Q304" s="9"/>
      <c r="R304" s="9"/>
      <c r="S304" s="9"/>
      <c r="T304" s="9"/>
      <c r="U304" s="9"/>
      <c r="V304" s="9"/>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DA304" s="5"/>
      <c r="DB304" s="5"/>
      <c r="DC304" s="5"/>
      <c r="DD304" s="5"/>
      <c r="DE304" s="5"/>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5"/>
      <c r="EI304" s="5"/>
      <c r="EJ304" s="5"/>
      <c r="EK304" s="5"/>
      <c r="EL304" s="5"/>
      <c r="EM304" s="5"/>
      <c r="EN304" s="5"/>
      <c r="EO304" s="5"/>
      <c r="EP304" s="5"/>
      <c r="EQ304" s="5"/>
      <c r="ER304" s="5"/>
      <c r="ES304" s="5"/>
      <c r="ET304" s="5"/>
      <c r="EU304" s="5"/>
      <c r="EV304" s="5"/>
      <c r="EW304" s="5"/>
      <c r="EX304" s="5"/>
      <c r="EY304" s="5"/>
      <c r="EZ304" s="5"/>
      <c r="FA304" s="5"/>
      <c r="FB304" s="5"/>
      <c r="FC304" s="5"/>
      <c r="FD304" s="5"/>
      <c r="FE304" s="5"/>
      <c r="FF304" s="5"/>
      <c r="FG304" s="5"/>
      <c r="FH304" s="5"/>
      <c r="FI304" s="5"/>
      <c r="FJ304" s="5"/>
      <c r="FK304" s="5"/>
      <c r="FL304" s="5"/>
      <c r="FM304" s="5"/>
      <c r="FN304" s="5"/>
      <c r="FO304" s="5"/>
      <c r="FP304" s="5"/>
      <c r="FQ304" s="5"/>
      <c r="FR304" s="5"/>
      <c r="FS304" s="5"/>
      <c r="FT304" s="5"/>
      <c r="FU304" s="5"/>
      <c r="FV304" s="5"/>
      <c r="FW304" s="5"/>
      <c r="FX304" s="5"/>
      <c r="FY304" s="5"/>
      <c r="FZ304" s="5"/>
      <c r="GA304" s="5"/>
      <c r="GB304" s="5"/>
      <c r="GC304" s="5"/>
      <c r="GD304" s="5"/>
      <c r="GE304" s="5"/>
      <c r="GF304" s="5"/>
      <c r="GG304" s="5"/>
      <c r="GH304" s="5"/>
      <c r="GI304" s="5"/>
      <c r="GJ304" s="5"/>
      <c r="GK304" s="5"/>
      <c r="GL304" s="5"/>
      <c r="GM304" s="5"/>
      <c r="GN304" s="5"/>
      <c r="GO304" s="5"/>
      <c r="GP304" s="5"/>
      <c r="GQ304" s="5"/>
      <c r="GR304" s="5"/>
      <c r="GS304" s="5"/>
      <c r="GT304" s="5"/>
      <c r="GU304" s="5"/>
      <c r="GV304" s="5"/>
      <c r="GW304" s="5"/>
      <c r="GX304" s="5"/>
      <c r="GY304" s="5"/>
      <c r="GZ304" s="5"/>
      <c r="HA304" s="5"/>
      <c r="HB304" s="5"/>
      <c r="HC304" s="5"/>
      <c r="HD304" s="5"/>
      <c r="HE304" s="5"/>
      <c r="HF304" s="5"/>
      <c r="HG304" s="5"/>
      <c r="HH304" s="5"/>
      <c r="HI304" s="5"/>
      <c r="HJ304" s="5"/>
      <c r="HK304" s="5"/>
      <c r="HL304" s="5"/>
      <c r="HM304" s="5"/>
      <c r="HN304" s="5"/>
      <c r="HO304" s="5"/>
      <c r="HP304" s="5"/>
      <c r="HQ304" s="5"/>
      <c r="HR304" s="5"/>
      <c r="HS304" s="5"/>
      <c r="HT304" s="5"/>
      <c r="HU304" s="5"/>
    </row>
    <row r="305" spans="1:229" s="6" customFormat="1" ht="107.25" customHeight="1">
      <c r="B305" s="299"/>
      <c r="C305" s="390"/>
      <c r="D305" s="371"/>
      <c r="E305" s="314"/>
      <c r="F305" s="139" t="s">
        <v>772</v>
      </c>
      <c r="G305" s="116" t="s">
        <v>64</v>
      </c>
      <c r="H305" s="44" t="s">
        <v>1550</v>
      </c>
      <c r="I305" s="253"/>
      <c r="J305" s="253"/>
      <c r="K305" s="253"/>
      <c r="L305" s="253"/>
      <c r="M305" s="253"/>
      <c r="N305" s="253"/>
      <c r="O305" s="24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c r="EI305" s="5"/>
      <c r="EJ305" s="5"/>
      <c r="EK305" s="5"/>
      <c r="EL305" s="5"/>
      <c r="EM305" s="5"/>
      <c r="EN305" s="5"/>
      <c r="EO305" s="5"/>
      <c r="EP305" s="5"/>
      <c r="EQ305" s="5"/>
      <c r="ER305" s="5"/>
      <c r="ES305" s="5"/>
      <c r="ET305" s="5"/>
      <c r="EU305" s="5"/>
      <c r="EV305" s="5"/>
      <c r="EW305" s="5"/>
      <c r="EX305" s="5"/>
      <c r="EY305" s="5"/>
      <c r="EZ305" s="5"/>
      <c r="FA305" s="5"/>
      <c r="FB305" s="5"/>
      <c r="FC305" s="5"/>
      <c r="FD305" s="5"/>
      <c r="FE305" s="5"/>
      <c r="FF305" s="5"/>
      <c r="FG305" s="5"/>
      <c r="FH305" s="5"/>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row>
    <row r="306" spans="1:229" s="6" customFormat="1" ht="75" customHeight="1">
      <c r="B306" s="299"/>
      <c r="C306" s="390"/>
      <c r="D306" s="371"/>
      <c r="E306" s="314"/>
      <c r="F306" s="139" t="s">
        <v>773</v>
      </c>
      <c r="G306" s="116" t="s">
        <v>64</v>
      </c>
      <c r="H306" s="103" t="s">
        <v>1555</v>
      </c>
      <c r="I306" s="253"/>
      <c r="J306" s="253"/>
      <c r="K306" s="253"/>
      <c r="L306" s="253"/>
      <c r="M306" s="253"/>
      <c r="N306" s="253"/>
      <c r="O306" s="245"/>
      <c r="Q306" s="23"/>
      <c r="R306" s="23"/>
      <c r="S306" s="23"/>
      <c r="T306" s="23"/>
      <c r="U306" s="23"/>
      <c r="V306" s="23"/>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row>
    <row r="307" spans="1:229" s="6" customFormat="1" ht="91.5" customHeight="1">
      <c r="B307" s="299"/>
      <c r="C307" s="390"/>
      <c r="D307" s="371"/>
      <c r="E307" s="314"/>
      <c r="F307" s="148" t="s">
        <v>1561</v>
      </c>
      <c r="G307" s="116" t="s">
        <v>64</v>
      </c>
      <c r="H307" s="103" t="s">
        <v>1558</v>
      </c>
      <c r="I307" s="253"/>
      <c r="J307" s="253"/>
      <c r="K307" s="253"/>
      <c r="L307" s="253"/>
      <c r="M307" s="253"/>
      <c r="N307" s="253"/>
      <c r="O307" s="24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row>
    <row r="308" spans="1:229" s="6" customFormat="1" ht="77.25" customHeight="1">
      <c r="B308" s="299"/>
      <c r="C308" s="390"/>
      <c r="D308" s="371"/>
      <c r="E308" s="314"/>
      <c r="F308" s="127" t="s">
        <v>1560</v>
      </c>
      <c r="G308" s="116" t="s">
        <v>64</v>
      </c>
      <c r="H308" s="120" t="s">
        <v>1559</v>
      </c>
      <c r="I308" s="253"/>
      <c r="J308" s="253"/>
      <c r="K308" s="253"/>
      <c r="L308" s="253"/>
      <c r="M308" s="253"/>
      <c r="N308" s="253"/>
      <c r="O308" s="24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DA308" s="5"/>
      <c r="DB308" s="5"/>
      <c r="DC308" s="5"/>
      <c r="DD308" s="5"/>
      <c r="DE308" s="5"/>
      <c r="DF308" s="5"/>
      <c r="DG308" s="5"/>
      <c r="DH308" s="5"/>
      <c r="DI308" s="5"/>
      <c r="DJ308" s="5"/>
      <c r="DK308" s="5"/>
      <c r="DL308" s="5"/>
      <c r="DM308" s="5"/>
      <c r="DN308" s="5"/>
      <c r="DO308" s="5"/>
      <c r="DP308" s="5"/>
      <c r="DQ308" s="5"/>
      <c r="DR308" s="5"/>
      <c r="DS308" s="5"/>
      <c r="DT308" s="5"/>
      <c r="DU308" s="5"/>
      <c r="DV308" s="5"/>
      <c r="DW308" s="5"/>
      <c r="DX308" s="5"/>
      <c r="DY308" s="5"/>
      <c r="DZ308" s="5"/>
      <c r="EA308" s="5"/>
      <c r="EB308" s="5"/>
      <c r="EC308" s="5"/>
      <c r="ED308" s="5"/>
      <c r="EE308" s="5"/>
      <c r="EF308" s="5"/>
      <c r="EG308" s="5"/>
      <c r="EH308" s="5"/>
      <c r="EI308" s="5"/>
      <c r="EJ308" s="5"/>
      <c r="EK308" s="5"/>
      <c r="EL308" s="5"/>
      <c r="EM308" s="5"/>
      <c r="EN308" s="5"/>
      <c r="EO308" s="5"/>
      <c r="EP308" s="5"/>
      <c r="EQ308" s="5"/>
      <c r="ER308" s="5"/>
      <c r="ES308" s="5"/>
      <c r="ET308" s="5"/>
      <c r="EU308" s="5"/>
      <c r="EV308" s="5"/>
      <c r="EW308" s="5"/>
      <c r="EX308" s="5"/>
      <c r="EY308" s="5"/>
      <c r="EZ308" s="5"/>
      <c r="FA308" s="5"/>
      <c r="FB308" s="5"/>
      <c r="FC308" s="5"/>
      <c r="FD308" s="5"/>
      <c r="FE308" s="5"/>
      <c r="FF308" s="5"/>
      <c r="FG308" s="5"/>
      <c r="FH308" s="5"/>
      <c r="FI308" s="5"/>
      <c r="FJ308" s="5"/>
      <c r="FK308" s="5"/>
      <c r="FL308" s="5"/>
      <c r="FM308" s="5"/>
      <c r="FN308" s="5"/>
      <c r="FO308" s="5"/>
      <c r="FP308" s="5"/>
      <c r="FQ308" s="5"/>
      <c r="FR308" s="5"/>
      <c r="FS308" s="5"/>
      <c r="FT308" s="5"/>
      <c r="FU308" s="5"/>
      <c r="FV308" s="5"/>
      <c r="FW308" s="5"/>
      <c r="FX308" s="5"/>
      <c r="FY308" s="5"/>
      <c r="FZ308" s="5"/>
      <c r="GA308" s="5"/>
      <c r="GB308" s="5"/>
      <c r="GC308" s="5"/>
      <c r="GD308" s="5"/>
      <c r="GE308" s="5"/>
      <c r="GF308" s="5"/>
      <c r="GG308" s="5"/>
      <c r="GH308" s="5"/>
      <c r="GI308" s="5"/>
      <c r="GJ308" s="5"/>
      <c r="GK308" s="5"/>
      <c r="GL308" s="5"/>
      <c r="GM308" s="5"/>
      <c r="GN308" s="5"/>
      <c r="GO308" s="5"/>
      <c r="GP308" s="5"/>
      <c r="GQ308" s="5"/>
      <c r="GR308" s="5"/>
      <c r="GS308" s="5"/>
      <c r="GT308" s="5"/>
      <c r="GU308" s="5"/>
      <c r="GV308" s="5"/>
      <c r="GW308" s="5"/>
      <c r="GX308" s="5"/>
      <c r="GY308" s="5"/>
      <c r="GZ308" s="5"/>
      <c r="HA308" s="5"/>
      <c r="HB308" s="5"/>
      <c r="HC308" s="5"/>
      <c r="HD308" s="5"/>
      <c r="HE308" s="5"/>
      <c r="HF308" s="5"/>
      <c r="HG308" s="5"/>
      <c r="HH308" s="5"/>
      <c r="HI308" s="5"/>
      <c r="HJ308" s="5"/>
      <c r="HK308" s="5"/>
      <c r="HL308" s="5"/>
      <c r="HM308" s="5"/>
      <c r="HN308" s="5"/>
      <c r="HO308" s="5"/>
      <c r="HP308" s="5"/>
      <c r="HQ308" s="5"/>
      <c r="HR308" s="5"/>
      <c r="HS308" s="5"/>
      <c r="HT308" s="5"/>
      <c r="HU308" s="5"/>
    </row>
    <row r="309" spans="1:229" s="6" customFormat="1" ht="75" customHeight="1">
      <c r="B309" s="299"/>
      <c r="C309" s="390"/>
      <c r="D309" s="371"/>
      <c r="E309" s="314"/>
      <c r="F309" s="127" t="s">
        <v>1556</v>
      </c>
      <c r="G309" s="116" t="s">
        <v>64</v>
      </c>
      <c r="H309" s="103" t="s">
        <v>1341</v>
      </c>
      <c r="I309" s="253"/>
      <c r="J309" s="253"/>
      <c r="K309" s="253"/>
      <c r="L309" s="253"/>
      <c r="M309" s="253"/>
      <c r="N309" s="253"/>
      <c r="O309" s="24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DA309" s="5"/>
      <c r="DB309" s="5"/>
      <c r="DC309" s="5"/>
      <c r="DD309" s="5"/>
      <c r="DE309" s="5"/>
      <c r="DF309" s="5"/>
      <c r="DG309" s="5"/>
      <c r="DH309" s="5"/>
      <c r="DI309" s="5"/>
      <c r="DJ309" s="5"/>
      <c r="DK309" s="5"/>
      <c r="DL309" s="5"/>
      <c r="DM309" s="5"/>
      <c r="DN309" s="5"/>
      <c r="DO309" s="5"/>
      <c r="DP309" s="5"/>
      <c r="DQ309" s="5"/>
      <c r="DR309" s="5"/>
      <c r="DS309" s="5"/>
      <c r="DT309" s="5"/>
      <c r="DU309" s="5"/>
      <c r="DV309" s="5"/>
      <c r="DW309" s="5"/>
      <c r="DX309" s="5"/>
      <c r="DY309" s="5"/>
      <c r="DZ309" s="5"/>
      <c r="EA309" s="5"/>
      <c r="EB309" s="5"/>
      <c r="EC309" s="5"/>
      <c r="ED309" s="5"/>
      <c r="EE309" s="5"/>
      <c r="EF309" s="5"/>
      <c r="EG309" s="5"/>
      <c r="EH309" s="5"/>
      <c r="EI309" s="5"/>
      <c r="EJ309" s="5"/>
      <c r="EK309" s="5"/>
      <c r="EL309" s="5"/>
      <c r="EM309" s="5"/>
      <c r="EN309" s="5"/>
      <c r="EO309" s="5"/>
      <c r="EP309" s="5"/>
      <c r="EQ309" s="5"/>
      <c r="ER309" s="5"/>
      <c r="ES309" s="5"/>
      <c r="ET309" s="5"/>
      <c r="EU309" s="5"/>
      <c r="EV309" s="5"/>
      <c r="EW309" s="5"/>
      <c r="EX309" s="5"/>
      <c r="EY309" s="5"/>
      <c r="EZ309" s="5"/>
      <c r="FA309" s="5"/>
      <c r="FB309" s="5"/>
      <c r="FC309" s="5"/>
      <c r="FD309" s="5"/>
      <c r="FE309" s="5"/>
      <c r="FF309" s="5"/>
      <c r="FG309" s="5"/>
      <c r="FH309" s="5"/>
      <c r="FI309" s="5"/>
      <c r="FJ309" s="5"/>
      <c r="FK309" s="5"/>
      <c r="FL309" s="5"/>
      <c r="FM309" s="5"/>
      <c r="FN309" s="5"/>
      <c r="FO309" s="5"/>
      <c r="FP309" s="5"/>
      <c r="FQ309" s="5"/>
      <c r="FR309" s="5"/>
      <c r="FS309" s="5"/>
      <c r="FT309" s="5"/>
      <c r="FU309" s="5"/>
      <c r="FV309" s="5"/>
      <c r="FW309" s="5"/>
      <c r="FX309" s="5"/>
      <c r="FY309" s="5"/>
      <c r="FZ309" s="5"/>
      <c r="GA309" s="5"/>
      <c r="GB309" s="5"/>
      <c r="GC309" s="5"/>
      <c r="GD309" s="5"/>
      <c r="GE309" s="5"/>
      <c r="GF309" s="5"/>
      <c r="GG309" s="5"/>
      <c r="GH309" s="5"/>
      <c r="GI309" s="5"/>
      <c r="GJ309" s="5"/>
      <c r="GK309" s="5"/>
      <c r="GL309" s="5"/>
      <c r="GM309" s="5"/>
      <c r="GN309" s="5"/>
      <c r="GO309" s="5"/>
      <c r="GP309" s="5"/>
      <c r="GQ309" s="5"/>
      <c r="GR309" s="5"/>
      <c r="GS309" s="5"/>
      <c r="GT309" s="5"/>
      <c r="GU309" s="5"/>
      <c r="GV309" s="5"/>
      <c r="GW309" s="5"/>
      <c r="GX309" s="5"/>
      <c r="GY309" s="5"/>
      <c r="GZ309" s="5"/>
      <c r="HA309" s="5"/>
      <c r="HB309" s="5"/>
      <c r="HC309" s="5"/>
      <c r="HD309" s="5"/>
      <c r="HE309" s="5"/>
      <c r="HF309" s="5"/>
      <c r="HG309" s="5"/>
      <c r="HH309" s="5"/>
      <c r="HI309" s="5"/>
      <c r="HJ309" s="5"/>
      <c r="HK309" s="5"/>
      <c r="HL309" s="5"/>
      <c r="HM309" s="5"/>
      <c r="HN309" s="5"/>
      <c r="HO309" s="5"/>
      <c r="HP309" s="5"/>
      <c r="HQ309" s="5"/>
      <c r="HR309" s="5"/>
      <c r="HS309" s="5"/>
      <c r="HT309" s="5"/>
      <c r="HU309" s="5"/>
    </row>
    <row r="310" spans="1:229" s="6" customFormat="1" ht="91.5" customHeight="1">
      <c r="B310" s="299"/>
      <c r="C310" s="390"/>
      <c r="D310" s="372"/>
      <c r="E310" s="315"/>
      <c r="F310" s="127" t="s">
        <v>1551</v>
      </c>
      <c r="G310" s="116" t="s">
        <v>64</v>
      </c>
      <c r="H310" s="44" t="s">
        <v>1552</v>
      </c>
      <c r="I310" s="254"/>
      <c r="J310" s="254"/>
      <c r="K310" s="254"/>
      <c r="L310" s="254"/>
      <c r="M310" s="254"/>
      <c r="N310" s="254"/>
      <c r="O310" s="246"/>
      <c r="P310" s="5"/>
      <c r="Q310" s="12"/>
      <c r="R310" s="12"/>
      <c r="S310" s="12"/>
      <c r="T310" s="12"/>
      <c r="U310" s="12"/>
      <c r="V310" s="12"/>
      <c r="W310" s="12"/>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DA310" s="5"/>
      <c r="DB310" s="5"/>
      <c r="DC310" s="5"/>
      <c r="DD310" s="5"/>
      <c r="DE310" s="5"/>
      <c r="DF310" s="5"/>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5"/>
      <c r="EH310" s="5"/>
      <c r="EI310" s="5"/>
      <c r="EJ310" s="5"/>
      <c r="EK310" s="5"/>
      <c r="EL310" s="5"/>
      <c r="EM310" s="5"/>
      <c r="EN310" s="5"/>
      <c r="EO310" s="5"/>
      <c r="EP310" s="5"/>
      <c r="EQ310" s="5"/>
      <c r="ER310" s="5"/>
      <c r="ES310" s="5"/>
      <c r="ET310" s="5"/>
      <c r="EU310" s="5"/>
      <c r="EV310" s="5"/>
      <c r="EW310" s="5"/>
      <c r="EX310" s="5"/>
      <c r="EY310" s="5"/>
      <c r="EZ310" s="5"/>
      <c r="FA310" s="5"/>
      <c r="FB310" s="5"/>
      <c r="FC310" s="5"/>
      <c r="FD310" s="5"/>
      <c r="FE310" s="5"/>
      <c r="FF310" s="5"/>
      <c r="FG310" s="5"/>
      <c r="FH310" s="5"/>
      <c r="FI310" s="5"/>
      <c r="FJ310" s="5"/>
      <c r="FK310" s="5"/>
      <c r="FL310" s="5"/>
      <c r="FM310" s="5"/>
      <c r="FN310" s="5"/>
      <c r="FO310" s="5"/>
      <c r="FP310" s="5"/>
      <c r="FQ310" s="5"/>
      <c r="FR310" s="5"/>
      <c r="FS310" s="5"/>
      <c r="FT310" s="5"/>
      <c r="FU310" s="5"/>
      <c r="FV310" s="5"/>
      <c r="FW310" s="5"/>
      <c r="FX310" s="5"/>
      <c r="FY310" s="5"/>
      <c r="FZ310" s="5"/>
      <c r="GA310" s="5"/>
      <c r="GB310" s="5"/>
      <c r="GC310" s="5"/>
      <c r="GD310" s="5"/>
      <c r="GE310" s="5"/>
      <c r="GF310" s="5"/>
      <c r="GG310" s="5"/>
      <c r="GH310" s="5"/>
      <c r="GI310" s="5"/>
      <c r="GJ310" s="5"/>
      <c r="GK310" s="5"/>
      <c r="GL310" s="5"/>
      <c r="GM310" s="5"/>
      <c r="GN310" s="5"/>
      <c r="GO310" s="5"/>
      <c r="GP310" s="5"/>
      <c r="GQ310" s="5"/>
      <c r="GR310" s="5"/>
      <c r="GS310" s="5"/>
      <c r="GT310" s="5"/>
      <c r="GU310" s="5"/>
      <c r="GV310" s="5"/>
      <c r="GW310" s="5"/>
      <c r="GX310" s="5"/>
      <c r="GY310" s="5"/>
      <c r="GZ310" s="5"/>
      <c r="HA310" s="5"/>
      <c r="HB310" s="5"/>
      <c r="HC310" s="5"/>
      <c r="HD310" s="5"/>
      <c r="HE310" s="5"/>
      <c r="HF310" s="5"/>
      <c r="HG310" s="5"/>
      <c r="HH310" s="5"/>
      <c r="HI310" s="5"/>
      <c r="HJ310" s="5"/>
      <c r="HK310" s="5"/>
      <c r="HL310" s="5"/>
      <c r="HM310" s="5"/>
      <c r="HN310" s="5"/>
      <c r="HO310" s="5"/>
      <c r="HP310" s="5"/>
      <c r="HQ310" s="5"/>
      <c r="HR310" s="5"/>
      <c r="HS310" s="5"/>
      <c r="HT310" s="5"/>
      <c r="HU310" s="5"/>
    </row>
    <row r="311" spans="1:229" s="6" customFormat="1" ht="33.75" customHeight="1">
      <c r="B311" s="299"/>
      <c r="C311" s="390"/>
      <c r="D311" s="370" t="s">
        <v>703</v>
      </c>
      <c r="E311" s="313" t="s">
        <v>944</v>
      </c>
      <c r="F311" s="139" t="s">
        <v>588</v>
      </c>
      <c r="G311" s="116" t="s">
        <v>64</v>
      </c>
      <c r="H311" s="44" t="s">
        <v>917</v>
      </c>
      <c r="I311" s="252">
        <v>5000000</v>
      </c>
      <c r="J311" s="252">
        <v>4999686</v>
      </c>
      <c r="K311" s="252">
        <v>4789188.55</v>
      </c>
      <c r="L311" s="252">
        <v>5000000</v>
      </c>
      <c r="M311" s="252">
        <v>0</v>
      </c>
      <c r="N311" s="252">
        <v>0</v>
      </c>
      <c r="O311" s="247" t="s">
        <v>741</v>
      </c>
      <c r="P311" s="5"/>
      <c r="Q311" s="9"/>
      <c r="R311" s="9"/>
      <c r="S311" s="9"/>
      <c r="T311" s="9"/>
      <c r="U311" s="9"/>
      <c r="V311" s="9"/>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DA311" s="5"/>
      <c r="DB311" s="5"/>
      <c r="DC311" s="5"/>
      <c r="DD311" s="5"/>
      <c r="DE311" s="5"/>
      <c r="DF311" s="5"/>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5"/>
      <c r="EH311" s="5"/>
      <c r="EI311" s="5"/>
      <c r="EJ311" s="5"/>
      <c r="EK311" s="5"/>
      <c r="EL311" s="5"/>
      <c r="EM311" s="5"/>
      <c r="EN311" s="5"/>
      <c r="EO311" s="5"/>
      <c r="EP311" s="5"/>
      <c r="EQ311" s="5"/>
      <c r="ER311" s="5"/>
      <c r="ES311" s="5"/>
      <c r="ET311" s="5"/>
      <c r="EU311" s="5"/>
      <c r="EV311" s="5"/>
      <c r="EW311" s="5"/>
      <c r="EX311" s="5"/>
      <c r="EY311" s="5"/>
      <c r="EZ311" s="5"/>
      <c r="FA311" s="5"/>
      <c r="FB311" s="5"/>
      <c r="FC311" s="5"/>
      <c r="FD311" s="5"/>
      <c r="FE311" s="5"/>
      <c r="FF311" s="5"/>
      <c r="FG311" s="5"/>
      <c r="FH311" s="5"/>
      <c r="FI311" s="5"/>
      <c r="FJ311" s="5"/>
      <c r="FK311" s="5"/>
      <c r="FL311" s="5"/>
      <c r="FM311" s="5"/>
      <c r="FN311" s="5"/>
      <c r="FO311" s="5"/>
      <c r="FP311" s="5"/>
      <c r="FQ311" s="5"/>
      <c r="FR311" s="5"/>
      <c r="FS311" s="5"/>
      <c r="FT311" s="5"/>
      <c r="FU311" s="5"/>
      <c r="FV311" s="5"/>
      <c r="FW311" s="5"/>
      <c r="FX311" s="5"/>
      <c r="FY311" s="5"/>
      <c r="FZ311" s="5"/>
      <c r="GA311" s="5"/>
      <c r="GB311" s="5"/>
      <c r="GC311" s="5"/>
      <c r="GD311" s="5"/>
      <c r="GE311" s="5"/>
      <c r="GF311" s="5"/>
      <c r="GG311" s="5"/>
      <c r="GH311" s="5"/>
      <c r="GI311" s="5"/>
      <c r="GJ311" s="5"/>
      <c r="GK311" s="5"/>
      <c r="GL311" s="5"/>
      <c r="GM311" s="5"/>
      <c r="GN311" s="5"/>
      <c r="GO311" s="5"/>
      <c r="GP311" s="5"/>
      <c r="GQ311" s="5"/>
      <c r="GR311" s="5"/>
      <c r="GS311" s="5"/>
      <c r="GT311" s="5"/>
      <c r="GU311" s="5"/>
      <c r="GV311" s="5"/>
      <c r="GW311" s="5"/>
      <c r="GX311" s="5"/>
      <c r="GY311" s="5"/>
      <c r="GZ311" s="5"/>
      <c r="HA311" s="5"/>
      <c r="HB311" s="5"/>
      <c r="HC311" s="5"/>
      <c r="HD311" s="5"/>
      <c r="HE311" s="5"/>
      <c r="HF311" s="5"/>
      <c r="HG311" s="5"/>
      <c r="HH311" s="5"/>
      <c r="HI311" s="5"/>
      <c r="HJ311" s="5"/>
      <c r="HK311" s="5"/>
      <c r="HL311" s="5"/>
      <c r="HM311" s="5"/>
      <c r="HN311" s="5"/>
      <c r="HO311" s="5"/>
      <c r="HP311" s="5"/>
      <c r="HQ311" s="5"/>
      <c r="HR311" s="5"/>
      <c r="HS311" s="5"/>
      <c r="HT311" s="5"/>
      <c r="HU311" s="5"/>
    </row>
    <row r="312" spans="1:229" s="6" customFormat="1" ht="35.450000000000003" customHeight="1">
      <c r="B312" s="299"/>
      <c r="C312" s="390"/>
      <c r="D312" s="371"/>
      <c r="E312" s="314"/>
      <c r="F312" s="139" t="s">
        <v>918</v>
      </c>
      <c r="G312" s="116" t="s">
        <v>64</v>
      </c>
      <c r="H312" s="44" t="s">
        <v>841</v>
      </c>
      <c r="I312" s="253"/>
      <c r="J312" s="253"/>
      <c r="K312" s="253"/>
      <c r="L312" s="253"/>
      <c r="M312" s="253"/>
      <c r="N312" s="253"/>
      <c r="O312" s="247"/>
      <c r="P312" s="5"/>
      <c r="Q312" s="9"/>
      <c r="R312" s="9"/>
      <c r="S312" s="9"/>
      <c r="T312" s="9"/>
      <c r="U312" s="9"/>
      <c r="V312" s="9"/>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DA312" s="5"/>
      <c r="DB312" s="5"/>
      <c r="DC312" s="5"/>
      <c r="DD312" s="5"/>
      <c r="DE312" s="5"/>
      <c r="DF312" s="5"/>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5"/>
      <c r="EH312" s="5"/>
      <c r="EI312" s="5"/>
      <c r="EJ312" s="5"/>
      <c r="EK312" s="5"/>
      <c r="EL312" s="5"/>
      <c r="EM312" s="5"/>
      <c r="EN312" s="5"/>
      <c r="EO312" s="5"/>
      <c r="EP312" s="5"/>
      <c r="EQ312" s="5"/>
      <c r="ER312" s="5"/>
      <c r="ES312" s="5"/>
      <c r="ET312" s="5"/>
      <c r="EU312" s="5"/>
      <c r="EV312" s="5"/>
      <c r="EW312" s="5"/>
      <c r="EX312" s="5"/>
      <c r="EY312" s="5"/>
      <c r="EZ312" s="5"/>
      <c r="FA312" s="5"/>
      <c r="FB312" s="5"/>
      <c r="FC312" s="5"/>
      <c r="FD312" s="5"/>
      <c r="FE312" s="5"/>
      <c r="FF312" s="5"/>
      <c r="FG312" s="5"/>
      <c r="FH312" s="5"/>
      <c r="FI312" s="5"/>
      <c r="FJ312" s="5"/>
      <c r="FK312" s="5"/>
      <c r="FL312" s="5"/>
      <c r="FM312" s="5"/>
      <c r="FN312" s="5"/>
      <c r="FO312" s="5"/>
      <c r="FP312" s="5"/>
      <c r="FQ312" s="5"/>
      <c r="FR312" s="5"/>
      <c r="FS312" s="5"/>
      <c r="FT312" s="5"/>
      <c r="FU312" s="5"/>
      <c r="FV312" s="5"/>
      <c r="FW312" s="5"/>
      <c r="FX312" s="5"/>
      <c r="FY312" s="5"/>
      <c r="FZ312" s="5"/>
      <c r="GA312" s="5"/>
      <c r="GB312" s="5"/>
      <c r="GC312" s="5"/>
      <c r="GD312" s="5"/>
      <c r="GE312" s="5"/>
      <c r="GF312" s="5"/>
      <c r="GG312" s="5"/>
      <c r="GH312" s="5"/>
      <c r="GI312" s="5"/>
      <c r="GJ312" s="5"/>
      <c r="GK312" s="5"/>
      <c r="GL312" s="5"/>
      <c r="GM312" s="5"/>
      <c r="GN312" s="5"/>
      <c r="GO312" s="5"/>
      <c r="GP312" s="5"/>
      <c r="GQ312" s="5"/>
      <c r="GR312" s="5"/>
      <c r="GS312" s="5"/>
      <c r="GT312" s="5"/>
      <c r="GU312" s="5"/>
      <c r="GV312" s="5"/>
      <c r="GW312" s="5"/>
      <c r="GX312" s="5"/>
      <c r="GY312" s="5"/>
      <c r="GZ312" s="5"/>
      <c r="HA312" s="5"/>
      <c r="HB312" s="5"/>
      <c r="HC312" s="5"/>
      <c r="HD312" s="5"/>
      <c r="HE312" s="5"/>
      <c r="HF312" s="5"/>
      <c r="HG312" s="5"/>
      <c r="HH312" s="5"/>
      <c r="HI312" s="5"/>
      <c r="HJ312" s="5"/>
      <c r="HK312" s="5"/>
      <c r="HL312" s="5"/>
      <c r="HM312" s="5"/>
      <c r="HN312" s="5"/>
      <c r="HO312" s="5"/>
      <c r="HP312" s="5"/>
      <c r="HQ312" s="5"/>
      <c r="HR312" s="5"/>
      <c r="HS312" s="5"/>
      <c r="HT312" s="5"/>
      <c r="HU312" s="5"/>
    </row>
    <row r="313" spans="1:229" s="6" customFormat="1" ht="46.15" customHeight="1">
      <c r="B313" s="299"/>
      <c r="C313" s="390"/>
      <c r="D313" s="371"/>
      <c r="E313" s="314"/>
      <c r="F313" s="139" t="s">
        <v>940</v>
      </c>
      <c r="G313" s="116" t="s">
        <v>64</v>
      </c>
      <c r="H313" s="44" t="s">
        <v>1134</v>
      </c>
      <c r="I313" s="253"/>
      <c r="J313" s="253"/>
      <c r="K313" s="253"/>
      <c r="L313" s="253"/>
      <c r="M313" s="253"/>
      <c r="N313" s="253"/>
      <c r="O313" s="247"/>
      <c r="P313" s="5"/>
      <c r="Q313" s="9"/>
      <c r="R313" s="9"/>
      <c r="S313" s="9"/>
      <c r="T313" s="9"/>
      <c r="U313" s="9"/>
      <c r="V313" s="9"/>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DA313" s="5"/>
      <c r="DB313" s="5"/>
      <c r="DC313" s="5"/>
      <c r="DD313" s="5"/>
      <c r="DE313" s="5"/>
      <c r="DF313" s="5"/>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5"/>
      <c r="EH313" s="5"/>
      <c r="EI313" s="5"/>
      <c r="EJ313" s="5"/>
      <c r="EK313" s="5"/>
      <c r="EL313" s="5"/>
      <c r="EM313" s="5"/>
      <c r="EN313" s="5"/>
      <c r="EO313" s="5"/>
      <c r="EP313" s="5"/>
      <c r="EQ313" s="5"/>
      <c r="ER313" s="5"/>
      <c r="ES313" s="5"/>
      <c r="ET313" s="5"/>
      <c r="EU313" s="5"/>
      <c r="EV313" s="5"/>
      <c r="EW313" s="5"/>
      <c r="EX313" s="5"/>
      <c r="EY313" s="5"/>
      <c r="EZ313" s="5"/>
      <c r="FA313" s="5"/>
      <c r="FB313" s="5"/>
      <c r="FC313" s="5"/>
      <c r="FD313" s="5"/>
      <c r="FE313" s="5"/>
      <c r="FF313" s="5"/>
      <c r="FG313" s="5"/>
      <c r="FH313" s="5"/>
      <c r="FI313" s="5"/>
      <c r="FJ313" s="5"/>
      <c r="FK313" s="5"/>
      <c r="FL313" s="5"/>
      <c r="FM313" s="5"/>
      <c r="FN313" s="5"/>
      <c r="FO313" s="5"/>
      <c r="FP313" s="5"/>
      <c r="FQ313" s="5"/>
      <c r="FR313" s="5"/>
      <c r="FS313" s="5"/>
      <c r="FT313" s="5"/>
      <c r="FU313" s="5"/>
      <c r="FV313" s="5"/>
      <c r="FW313" s="5"/>
      <c r="FX313" s="5"/>
      <c r="FY313" s="5"/>
      <c r="FZ313" s="5"/>
      <c r="GA313" s="5"/>
      <c r="GB313" s="5"/>
      <c r="GC313" s="5"/>
      <c r="GD313" s="5"/>
      <c r="GE313" s="5"/>
      <c r="GF313" s="5"/>
      <c r="GG313" s="5"/>
      <c r="GH313" s="5"/>
      <c r="GI313" s="5"/>
      <c r="GJ313" s="5"/>
      <c r="GK313" s="5"/>
      <c r="GL313" s="5"/>
      <c r="GM313" s="5"/>
      <c r="GN313" s="5"/>
      <c r="GO313" s="5"/>
      <c r="GP313" s="5"/>
      <c r="GQ313" s="5"/>
      <c r="GR313" s="5"/>
      <c r="GS313" s="5"/>
      <c r="GT313" s="5"/>
      <c r="GU313" s="5"/>
      <c r="GV313" s="5"/>
      <c r="GW313" s="5"/>
      <c r="GX313" s="5"/>
      <c r="GY313" s="5"/>
      <c r="GZ313" s="5"/>
      <c r="HA313" s="5"/>
      <c r="HB313" s="5"/>
      <c r="HC313" s="5"/>
      <c r="HD313" s="5"/>
      <c r="HE313" s="5"/>
      <c r="HF313" s="5"/>
      <c r="HG313" s="5"/>
      <c r="HH313" s="5"/>
      <c r="HI313" s="5"/>
      <c r="HJ313" s="5"/>
      <c r="HK313" s="5"/>
      <c r="HL313" s="5"/>
      <c r="HM313" s="5"/>
      <c r="HN313" s="5"/>
      <c r="HO313" s="5"/>
      <c r="HP313" s="5"/>
      <c r="HQ313" s="5"/>
      <c r="HR313" s="5"/>
      <c r="HS313" s="5"/>
      <c r="HT313" s="5"/>
      <c r="HU313" s="5"/>
    </row>
    <row r="314" spans="1:229" s="6" customFormat="1" ht="45" customHeight="1">
      <c r="B314" s="299"/>
      <c r="C314" s="390"/>
      <c r="D314" s="372"/>
      <c r="E314" s="315"/>
      <c r="F314" s="127" t="s">
        <v>1357</v>
      </c>
      <c r="G314" s="116" t="s">
        <v>64</v>
      </c>
      <c r="H314" s="120" t="s">
        <v>1666</v>
      </c>
      <c r="I314" s="254"/>
      <c r="J314" s="254"/>
      <c r="K314" s="254"/>
      <c r="L314" s="254"/>
      <c r="M314" s="254"/>
      <c r="N314" s="254"/>
      <c r="O314" s="247"/>
      <c r="P314" s="5"/>
      <c r="Q314" s="9"/>
      <c r="R314" s="9"/>
      <c r="S314" s="9"/>
      <c r="T314" s="9"/>
      <c r="U314" s="9"/>
      <c r="V314" s="9"/>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DA314" s="5"/>
      <c r="DB314" s="5"/>
      <c r="DC314" s="5"/>
      <c r="DD314" s="5"/>
      <c r="DE314" s="5"/>
      <c r="DF314" s="5"/>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5"/>
      <c r="EH314" s="5"/>
      <c r="EI314" s="5"/>
      <c r="EJ314" s="5"/>
      <c r="EK314" s="5"/>
      <c r="EL314" s="5"/>
      <c r="EM314" s="5"/>
      <c r="EN314" s="5"/>
      <c r="EO314" s="5"/>
      <c r="EP314" s="5"/>
      <c r="EQ314" s="5"/>
      <c r="ER314" s="5"/>
      <c r="ES314" s="5"/>
      <c r="ET314" s="5"/>
      <c r="EU314" s="5"/>
      <c r="EV314" s="5"/>
      <c r="EW314" s="5"/>
      <c r="EX314" s="5"/>
      <c r="EY314" s="5"/>
      <c r="EZ314" s="5"/>
      <c r="FA314" s="5"/>
      <c r="FB314" s="5"/>
      <c r="FC314" s="5"/>
      <c r="FD314" s="5"/>
      <c r="FE314" s="5"/>
      <c r="FF314" s="5"/>
      <c r="FG314" s="5"/>
      <c r="FH314" s="5"/>
      <c r="FI314" s="5"/>
      <c r="FJ314" s="5"/>
      <c r="FK314" s="5"/>
      <c r="FL314" s="5"/>
      <c r="FM314" s="5"/>
      <c r="FN314" s="5"/>
      <c r="FO314" s="5"/>
      <c r="FP314" s="5"/>
      <c r="FQ314" s="5"/>
      <c r="FR314" s="5"/>
      <c r="FS314" s="5"/>
      <c r="FT314" s="5"/>
      <c r="FU314" s="5"/>
      <c r="FV314" s="5"/>
      <c r="FW314" s="5"/>
      <c r="FX314" s="5"/>
      <c r="FY314" s="5"/>
      <c r="FZ314" s="5"/>
      <c r="GA314" s="5"/>
      <c r="GB314" s="5"/>
      <c r="GC314" s="5"/>
      <c r="GD314" s="5"/>
      <c r="GE314" s="5"/>
      <c r="GF314" s="5"/>
      <c r="GG314" s="5"/>
      <c r="GH314" s="5"/>
      <c r="GI314" s="5"/>
      <c r="GJ314" s="5"/>
      <c r="GK314" s="5"/>
      <c r="GL314" s="5"/>
      <c r="GM314" s="5"/>
      <c r="GN314" s="5"/>
      <c r="GO314" s="5"/>
      <c r="GP314" s="5"/>
      <c r="GQ314" s="5"/>
      <c r="GR314" s="5"/>
      <c r="GS314" s="5"/>
      <c r="GT314" s="5"/>
      <c r="GU314" s="5"/>
      <c r="GV314" s="5"/>
      <c r="GW314" s="5"/>
      <c r="GX314" s="5"/>
      <c r="GY314" s="5"/>
      <c r="GZ314" s="5"/>
      <c r="HA314" s="5"/>
      <c r="HB314" s="5"/>
      <c r="HC314" s="5"/>
      <c r="HD314" s="5"/>
      <c r="HE314" s="5"/>
      <c r="HF314" s="5"/>
      <c r="HG314" s="5"/>
      <c r="HH314" s="5"/>
      <c r="HI314" s="5"/>
      <c r="HJ314" s="5"/>
      <c r="HK314" s="5"/>
      <c r="HL314" s="5"/>
      <c r="HM314" s="5"/>
      <c r="HN314" s="5"/>
      <c r="HO314" s="5"/>
      <c r="HP314" s="5"/>
      <c r="HQ314" s="5"/>
      <c r="HR314" s="5"/>
      <c r="HS314" s="5"/>
      <c r="HT314" s="5"/>
      <c r="HU314" s="5"/>
    </row>
    <row r="315" spans="1:229" s="6" customFormat="1" ht="33" customHeight="1">
      <c r="B315" s="299"/>
      <c r="C315" s="390"/>
      <c r="D315" s="370" t="s">
        <v>763</v>
      </c>
      <c r="E315" s="313" t="s">
        <v>592</v>
      </c>
      <c r="F315" s="139" t="s">
        <v>918</v>
      </c>
      <c r="G315" s="116" t="s">
        <v>64</v>
      </c>
      <c r="H315" s="44" t="s">
        <v>841</v>
      </c>
      <c r="I315" s="252">
        <v>0</v>
      </c>
      <c r="J315" s="252">
        <v>0</v>
      </c>
      <c r="K315" s="252">
        <v>39511124.630000003</v>
      </c>
      <c r="L315" s="252">
        <v>48994220.380000003</v>
      </c>
      <c r="M315" s="252">
        <v>40856486.289999999</v>
      </c>
      <c r="N315" s="252">
        <v>0</v>
      </c>
      <c r="O315" s="244" t="s">
        <v>1360</v>
      </c>
      <c r="P315" s="5"/>
      <c r="Q315" s="9"/>
      <c r="R315" s="9"/>
      <c r="S315" s="9"/>
      <c r="T315" s="9"/>
      <c r="U315" s="9"/>
      <c r="V315" s="9"/>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DA315" s="5"/>
      <c r="DB315" s="5"/>
      <c r="DC315" s="5"/>
      <c r="DD315" s="5"/>
      <c r="DE315" s="5"/>
      <c r="DF315" s="5"/>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5"/>
      <c r="EH315" s="5"/>
      <c r="EI315" s="5"/>
      <c r="EJ315" s="5"/>
      <c r="EK315" s="5"/>
      <c r="EL315" s="5"/>
      <c r="EM315" s="5"/>
      <c r="EN315" s="5"/>
      <c r="EO315" s="5"/>
      <c r="EP315" s="5"/>
      <c r="EQ315" s="5"/>
      <c r="ER315" s="5"/>
      <c r="ES315" s="5"/>
      <c r="ET315" s="5"/>
      <c r="EU315" s="5"/>
      <c r="EV315" s="5"/>
      <c r="EW315" s="5"/>
      <c r="EX315" s="5"/>
      <c r="EY315" s="5"/>
      <c r="EZ315" s="5"/>
      <c r="FA315" s="5"/>
      <c r="FB315" s="5"/>
      <c r="FC315" s="5"/>
      <c r="FD315" s="5"/>
      <c r="FE315" s="5"/>
      <c r="FF315" s="5"/>
      <c r="FG315" s="5"/>
      <c r="FH315" s="5"/>
      <c r="FI315" s="5"/>
      <c r="FJ315" s="5"/>
      <c r="FK315" s="5"/>
      <c r="FL315" s="5"/>
      <c r="FM315" s="5"/>
      <c r="FN315" s="5"/>
      <c r="FO315" s="5"/>
      <c r="FP315" s="5"/>
      <c r="FQ315" s="5"/>
      <c r="FR315" s="5"/>
      <c r="FS315" s="5"/>
      <c r="FT315" s="5"/>
      <c r="FU315" s="5"/>
      <c r="FV315" s="5"/>
      <c r="FW315" s="5"/>
      <c r="FX315" s="5"/>
      <c r="FY315" s="5"/>
      <c r="FZ315" s="5"/>
      <c r="GA315" s="5"/>
      <c r="GB315" s="5"/>
      <c r="GC315" s="5"/>
      <c r="GD315" s="5"/>
      <c r="GE315" s="5"/>
      <c r="GF315" s="5"/>
      <c r="GG315" s="5"/>
      <c r="GH315" s="5"/>
      <c r="GI315" s="5"/>
      <c r="GJ315" s="5"/>
      <c r="GK315" s="5"/>
      <c r="GL315" s="5"/>
      <c r="GM315" s="5"/>
      <c r="GN315" s="5"/>
      <c r="GO315" s="5"/>
      <c r="GP315" s="5"/>
      <c r="GQ315" s="5"/>
      <c r="GR315" s="5"/>
      <c r="GS315" s="5"/>
      <c r="GT315" s="5"/>
      <c r="GU315" s="5"/>
      <c r="GV315" s="5"/>
      <c r="GW315" s="5"/>
      <c r="GX315" s="5"/>
      <c r="GY315" s="5"/>
      <c r="GZ315" s="5"/>
      <c r="HA315" s="5"/>
      <c r="HB315" s="5"/>
      <c r="HC315" s="5"/>
      <c r="HD315" s="5"/>
      <c r="HE315" s="5"/>
      <c r="HF315" s="5"/>
      <c r="HG315" s="5"/>
      <c r="HH315" s="5"/>
      <c r="HI315" s="5"/>
      <c r="HJ315" s="5"/>
      <c r="HK315" s="5"/>
      <c r="HL315" s="5"/>
      <c r="HM315" s="5"/>
      <c r="HN315" s="5"/>
      <c r="HO315" s="5"/>
      <c r="HP315" s="5"/>
      <c r="HQ315" s="5"/>
      <c r="HR315" s="5"/>
      <c r="HS315" s="5"/>
      <c r="HT315" s="5"/>
      <c r="HU315" s="5"/>
    </row>
    <row r="316" spans="1:229" s="6" customFormat="1" ht="47.25" customHeight="1">
      <c r="B316" s="299"/>
      <c r="C316" s="390"/>
      <c r="D316" s="371"/>
      <c r="E316" s="314"/>
      <c r="F316" s="139" t="s">
        <v>1361</v>
      </c>
      <c r="G316" s="116" t="s">
        <v>64</v>
      </c>
      <c r="H316" s="44" t="s">
        <v>1335</v>
      </c>
      <c r="I316" s="253"/>
      <c r="J316" s="253"/>
      <c r="K316" s="253"/>
      <c r="L316" s="253"/>
      <c r="M316" s="253"/>
      <c r="N316" s="253"/>
      <c r="O316" s="245"/>
      <c r="P316" s="5"/>
      <c r="Q316" s="9"/>
      <c r="R316" s="9"/>
      <c r="S316" s="9"/>
      <c r="T316" s="9"/>
      <c r="U316" s="9"/>
      <c r="V316" s="9"/>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DA316" s="5"/>
      <c r="DB316" s="5"/>
      <c r="DC316" s="5"/>
      <c r="DD316" s="5"/>
      <c r="DE316" s="5"/>
      <c r="DF316" s="5"/>
      <c r="DG316" s="5"/>
      <c r="DH316" s="5"/>
      <c r="DI316" s="5"/>
      <c r="DJ316" s="5"/>
      <c r="DK316" s="5"/>
      <c r="DL316" s="5"/>
      <c r="DM316" s="5"/>
      <c r="DN316" s="5"/>
      <c r="DO316" s="5"/>
      <c r="DP316" s="5"/>
      <c r="DQ316" s="5"/>
      <c r="DR316" s="5"/>
      <c r="DS316" s="5"/>
      <c r="DT316" s="5"/>
      <c r="DU316" s="5"/>
      <c r="DV316" s="5"/>
      <c r="DW316" s="5"/>
      <c r="DX316" s="5"/>
      <c r="DY316" s="5"/>
      <c r="DZ316" s="5"/>
      <c r="EA316" s="5"/>
      <c r="EB316" s="5"/>
      <c r="EC316" s="5"/>
      <c r="ED316" s="5"/>
      <c r="EE316" s="5"/>
      <c r="EF316" s="5"/>
      <c r="EG316" s="5"/>
      <c r="EH316" s="5"/>
      <c r="EI316" s="5"/>
      <c r="EJ316" s="5"/>
      <c r="EK316" s="5"/>
      <c r="EL316" s="5"/>
      <c r="EM316" s="5"/>
      <c r="EN316" s="5"/>
      <c r="EO316" s="5"/>
      <c r="EP316" s="5"/>
      <c r="EQ316" s="5"/>
      <c r="ER316" s="5"/>
      <c r="ES316" s="5"/>
      <c r="ET316" s="5"/>
      <c r="EU316" s="5"/>
      <c r="EV316" s="5"/>
      <c r="EW316" s="5"/>
      <c r="EX316" s="5"/>
      <c r="EY316" s="5"/>
      <c r="EZ316" s="5"/>
      <c r="FA316" s="5"/>
      <c r="FB316" s="5"/>
      <c r="FC316" s="5"/>
      <c r="FD316" s="5"/>
      <c r="FE316" s="5"/>
      <c r="FF316" s="5"/>
      <c r="FG316" s="5"/>
      <c r="FH316" s="5"/>
      <c r="FI316" s="5"/>
      <c r="FJ316" s="5"/>
      <c r="FK316" s="5"/>
      <c r="FL316" s="5"/>
      <c r="FM316" s="5"/>
      <c r="FN316" s="5"/>
      <c r="FO316" s="5"/>
      <c r="FP316" s="5"/>
      <c r="FQ316" s="5"/>
      <c r="FR316" s="5"/>
      <c r="FS316" s="5"/>
      <c r="FT316" s="5"/>
      <c r="FU316" s="5"/>
      <c r="FV316" s="5"/>
      <c r="FW316" s="5"/>
      <c r="FX316" s="5"/>
      <c r="FY316" s="5"/>
      <c r="FZ316" s="5"/>
      <c r="GA316" s="5"/>
      <c r="GB316" s="5"/>
      <c r="GC316" s="5"/>
      <c r="GD316" s="5"/>
      <c r="GE316" s="5"/>
      <c r="GF316" s="5"/>
      <c r="GG316" s="5"/>
      <c r="GH316" s="5"/>
      <c r="GI316" s="5"/>
      <c r="GJ316" s="5"/>
      <c r="GK316" s="5"/>
      <c r="GL316" s="5"/>
      <c r="GM316" s="5"/>
      <c r="GN316" s="5"/>
      <c r="GO316" s="5"/>
      <c r="GP316" s="5"/>
      <c r="GQ316" s="5"/>
      <c r="GR316" s="5"/>
      <c r="GS316" s="5"/>
      <c r="GT316" s="5"/>
      <c r="GU316" s="5"/>
      <c r="GV316" s="5"/>
      <c r="GW316" s="5"/>
      <c r="GX316" s="5"/>
      <c r="GY316" s="5"/>
      <c r="GZ316" s="5"/>
      <c r="HA316" s="5"/>
      <c r="HB316" s="5"/>
      <c r="HC316" s="5"/>
      <c r="HD316" s="5"/>
      <c r="HE316" s="5"/>
      <c r="HF316" s="5"/>
      <c r="HG316" s="5"/>
      <c r="HH316" s="5"/>
      <c r="HI316" s="5"/>
      <c r="HJ316" s="5"/>
      <c r="HK316" s="5"/>
      <c r="HL316" s="5"/>
      <c r="HM316" s="5"/>
      <c r="HN316" s="5"/>
      <c r="HO316" s="5"/>
      <c r="HP316" s="5"/>
      <c r="HQ316" s="5"/>
      <c r="HR316" s="5"/>
      <c r="HS316" s="5"/>
      <c r="HT316" s="5"/>
      <c r="HU316" s="5"/>
    </row>
    <row r="317" spans="1:229" s="6" customFormat="1" ht="73.5" customHeight="1">
      <c r="A317" s="5"/>
      <c r="B317" s="429"/>
      <c r="C317" s="391"/>
      <c r="D317" s="372"/>
      <c r="E317" s="315"/>
      <c r="F317" s="139" t="s">
        <v>1667</v>
      </c>
      <c r="G317" s="116" t="s">
        <v>64</v>
      </c>
      <c r="H317" s="44" t="s">
        <v>1668</v>
      </c>
      <c r="I317" s="254"/>
      <c r="J317" s="254"/>
      <c r="K317" s="254"/>
      <c r="L317" s="254"/>
      <c r="M317" s="254"/>
      <c r="N317" s="254"/>
      <c r="O317" s="246"/>
      <c r="P317" s="5"/>
      <c r="Q317" s="9"/>
      <c r="R317" s="9"/>
      <c r="S317" s="9"/>
      <c r="T317" s="9"/>
      <c r="U317" s="9"/>
      <c r="V317" s="9"/>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DA317" s="5"/>
      <c r="DB317" s="5"/>
      <c r="DC317" s="5"/>
      <c r="DD317" s="5"/>
      <c r="DE317" s="5"/>
      <c r="DF317" s="5"/>
      <c r="DG317" s="5"/>
      <c r="DH317" s="5"/>
      <c r="DI317" s="5"/>
      <c r="DJ317" s="5"/>
      <c r="DK317" s="5"/>
      <c r="DL317" s="5"/>
      <c r="DM317" s="5"/>
      <c r="DN317" s="5"/>
      <c r="DO317" s="5"/>
      <c r="DP317" s="5"/>
      <c r="DQ317" s="5"/>
      <c r="DR317" s="5"/>
      <c r="DS317" s="5"/>
      <c r="DT317" s="5"/>
      <c r="DU317" s="5"/>
      <c r="DV317" s="5"/>
      <c r="DW317" s="5"/>
      <c r="DX317" s="5"/>
      <c r="DY317" s="5"/>
      <c r="DZ317" s="5"/>
      <c r="EA317" s="5"/>
      <c r="EB317" s="5"/>
      <c r="EC317" s="5"/>
      <c r="ED317" s="5"/>
      <c r="EE317" s="5"/>
      <c r="EF317" s="5"/>
      <c r="EG317" s="5"/>
      <c r="EH317" s="5"/>
      <c r="EI317" s="5"/>
      <c r="EJ317" s="5"/>
      <c r="EK317" s="5"/>
      <c r="EL317" s="5"/>
      <c r="EM317" s="5"/>
      <c r="EN317" s="5"/>
      <c r="EO317" s="5"/>
      <c r="EP317" s="5"/>
      <c r="EQ317" s="5"/>
      <c r="ER317" s="5"/>
      <c r="ES317" s="5"/>
      <c r="ET317" s="5"/>
      <c r="EU317" s="5"/>
      <c r="EV317" s="5"/>
      <c r="EW317" s="5"/>
      <c r="EX317" s="5"/>
      <c r="EY317" s="5"/>
      <c r="EZ317" s="5"/>
      <c r="FA317" s="5"/>
      <c r="FB317" s="5"/>
      <c r="FC317" s="5"/>
      <c r="FD317" s="5"/>
      <c r="FE317" s="5"/>
      <c r="FF317" s="5"/>
      <c r="FG317" s="5"/>
      <c r="FH317" s="5"/>
      <c r="FI317" s="5"/>
      <c r="FJ317" s="5"/>
      <c r="FK317" s="5"/>
      <c r="FL317" s="5"/>
      <c r="FM317" s="5"/>
      <c r="FN317" s="5"/>
      <c r="FO317" s="5"/>
      <c r="FP317" s="5"/>
      <c r="FQ317" s="5"/>
      <c r="FR317" s="5"/>
      <c r="FS317" s="5"/>
      <c r="FT317" s="5"/>
      <c r="FU317" s="5"/>
      <c r="FV317" s="5"/>
      <c r="FW317" s="5"/>
      <c r="FX317" s="5"/>
      <c r="FY317" s="5"/>
      <c r="FZ317" s="5"/>
      <c r="GA317" s="5"/>
      <c r="GB317" s="5"/>
      <c r="GC317" s="5"/>
      <c r="GD317" s="5"/>
      <c r="GE317" s="5"/>
      <c r="GF317" s="5"/>
      <c r="GG317" s="5"/>
      <c r="GH317" s="5"/>
      <c r="GI317" s="5"/>
      <c r="GJ317" s="5"/>
      <c r="GK317" s="5"/>
      <c r="GL317" s="5"/>
      <c r="GM317" s="5"/>
      <c r="GN317" s="5"/>
      <c r="GO317" s="5"/>
      <c r="GP317" s="5"/>
      <c r="GQ317" s="5"/>
      <c r="GR317" s="5"/>
      <c r="GS317" s="5"/>
      <c r="GT317" s="5"/>
      <c r="GU317" s="5"/>
      <c r="GV317" s="5"/>
      <c r="GW317" s="5"/>
      <c r="GX317" s="5"/>
      <c r="GY317" s="5"/>
      <c r="GZ317" s="5"/>
      <c r="HA317" s="5"/>
      <c r="HB317" s="5"/>
      <c r="HC317" s="5"/>
      <c r="HD317" s="5"/>
      <c r="HE317" s="5"/>
      <c r="HF317" s="5"/>
      <c r="HG317" s="5"/>
      <c r="HH317" s="5"/>
      <c r="HI317" s="5"/>
      <c r="HJ317" s="5"/>
      <c r="HK317" s="5"/>
      <c r="HL317" s="5"/>
      <c r="HM317" s="5"/>
      <c r="HN317" s="5"/>
      <c r="HO317" s="5"/>
      <c r="HP317" s="5"/>
      <c r="HQ317" s="5"/>
      <c r="HR317" s="5"/>
      <c r="HS317" s="5"/>
      <c r="HT317" s="5"/>
      <c r="HU317" s="5"/>
    </row>
    <row r="318" spans="1:229" s="7" customFormat="1" ht="30">
      <c r="A318" s="5"/>
      <c r="B318" s="301" t="s">
        <v>1172</v>
      </c>
      <c r="C318" s="290" t="s">
        <v>11</v>
      </c>
      <c r="D318" s="293" t="s">
        <v>446</v>
      </c>
      <c r="E318" s="305" t="s">
        <v>45</v>
      </c>
      <c r="F318" s="139" t="s">
        <v>120</v>
      </c>
      <c r="G318" s="116" t="s">
        <v>295</v>
      </c>
      <c r="H318" s="116" t="s">
        <v>1189</v>
      </c>
      <c r="I318" s="250">
        <v>127314618.70999999</v>
      </c>
      <c r="J318" s="250">
        <v>127314618.70999999</v>
      </c>
      <c r="K318" s="250">
        <v>109985944</v>
      </c>
      <c r="L318" s="250">
        <v>125493600</v>
      </c>
      <c r="M318" s="250">
        <v>106960400</v>
      </c>
      <c r="N318" s="250">
        <v>106960400</v>
      </c>
      <c r="O318" s="249" t="s">
        <v>1272</v>
      </c>
      <c r="P318" s="5"/>
      <c r="Q318" s="12"/>
      <c r="R318" s="12"/>
      <c r="S318" s="12"/>
      <c r="T318" s="12"/>
      <c r="U318" s="12"/>
      <c r="V318" s="12"/>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DA318" s="5"/>
      <c r="DB318" s="5"/>
      <c r="DC318" s="5"/>
      <c r="DD318" s="5"/>
      <c r="DE318" s="5"/>
      <c r="DF318" s="5"/>
      <c r="DG318" s="5"/>
      <c r="DH318" s="5"/>
      <c r="DI318" s="5"/>
      <c r="DJ318" s="5"/>
      <c r="DK318" s="5"/>
      <c r="DL318" s="5"/>
      <c r="DM318" s="5"/>
      <c r="DN318" s="5"/>
      <c r="DO318" s="5"/>
      <c r="DP318" s="5"/>
      <c r="DQ318" s="5"/>
      <c r="DR318" s="5"/>
      <c r="DS318" s="5"/>
      <c r="DT318" s="5"/>
      <c r="DU318" s="5"/>
      <c r="DV318" s="5"/>
      <c r="DW318" s="5"/>
      <c r="DX318" s="5"/>
      <c r="DY318" s="5"/>
      <c r="DZ318" s="5"/>
      <c r="EA318" s="5"/>
      <c r="EB318" s="5"/>
      <c r="EC318" s="5"/>
      <c r="ED318" s="5"/>
      <c r="EE318" s="5"/>
      <c r="EF318" s="5"/>
      <c r="EG318" s="5"/>
      <c r="EH318" s="5"/>
      <c r="EI318" s="5"/>
      <c r="EJ318" s="5"/>
      <c r="EK318" s="5"/>
      <c r="EL318" s="5"/>
      <c r="EM318" s="5"/>
      <c r="EN318" s="5"/>
      <c r="EO318" s="5"/>
      <c r="EP318" s="5"/>
      <c r="EQ318" s="5"/>
      <c r="ER318" s="5"/>
      <c r="ES318" s="5"/>
      <c r="ET318" s="5"/>
      <c r="EU318" s="5"/>
      <c r="EV318" s="5"/>
      <c r="EW318" s="5"/>
      <c r="EX318" s="5"/>
      <c r="EY318" s="5"/>
      <c r="EZ318" s="5"/>
      <c r="FA318" s="5"/>
      <c r="FB318" s="5"/>
      <c r="FC318" s="5"/>
      <c r="FD318" s="5"/>
      <c r="FE318" s="5"/>
      <c r="FF318" s="5"/>
      <c r="FG318" s="5"/>
      <c r="FH318" s="5"/>
      <c r="FI318" s="5"/>
      <c r="FJ318" s="5"/>
      <c r="FK318" s="5"/>
      <c r="FL318" s="5"/>
      <c r="FM318" s="5"/>
      <c r="FN318" s="5"/>
      <c r="FO318" s="5"/>
      <c r="FP318" s="5"/>
      <c r="FQ318" s="5"/>
      <c r="FR318" s="5"/>
      <c r="FS318" s="5"/>
      <c r="FT318" s="5"/>
      <c r="FU318" s="5"/>
      <c r="FV318" s="5"/>
      <c r="FW318" s="5"/>
      <c r="FX318" s="5"/>
      <c r="FY318" s="5"/>
      <c r="FZ318" s="5"/>
      <c r="GA318" s="5"/>
      <c r="GB318" s="5"/>
      <c r="GC318" s="5"/>
      <c r="GD318" s="5"/>
      <c r="GE318" s="5"/>
      <c r="GF318" s="5"/>
      <c r="GG318" s="5"/>
      <c r="GH318" s="5"/>
      <c r="GI318" s="5"/>
      <c r="GJ318" s="5"/>
      <c r="GK318" s="5"/>
      <c r="GL318" s="5"/>
      <c r="GM318" s="5"/>
      <c r="GN318" s="5"/>
      <c r="GO318" s="5"/>
      <c r="GP318" s="5"/>
      <c r="GQ318" s="5"/>
      <c r="GR318" s="5"/>
      <c r="GS318" s="5"/>
      <c r="GT318" s="5"/>
      <c r="GU318" s="5"/>
      <c r="GV318" s="5"/>
      <c r="GW318" s="5"/>
      <c r="GX318" s="5"/>
      <c r="GY318" s="5"/>
      <c r="GZ318" s="5"/>
      <c r="HA318" s="5"/>
      <c r="HB318" s="5"/>
      <c r="HC318" s="5"/>
      <c r="HD318" s="5"/>
      <c r="HE318" s="5"/>
      <c r="HF318" s="5"/>
      <c r="HG318" s="5"/>
      <c r="HH318" s="5"/>
      <c r="HI318" s="5"/>
      <c r="HJ318" s="5"/>
      <c r="HK318" s="5"/>
      <c r="HL318" s="5"/>
      <c r="HM318" s="5"/>
      <c r="HN318" s="5"/>
      <c r="HO318" s="5"/>
      <c r="HP318" s="5"/>
      <c r="HQ318" s="5"/>
      <c r="HR318" s="5"/>
      <c r="HS318" s="5"/>
      <c r="HT318" s="5"/>
      <c r="HU318" s="5"/>
    </row>
    <row r="319" spans="1:229" ht="30">
      <c r="B319" s="301"/>
      <c r="C319" s="290"/>
      <c r="D319" s="293"/>
      <c r="E319" s="305"/>
      <c r="F319" s="139" t="s">
        <v>1226</v>
      </c>
      <c r="G319" s="116" t="s">
        <v>1273</v>
      </c>
      <c r="H319" s="116" t="s">
        <v>1240</v>
      </c>
      <c r="I319" s="250"/>
      <c r="J319" s="250"/>
      <c r="K319" s="250"/>
      <c r="L319" s="250"/>
      <c r="M319" s="250"/>
      <c r="N319" s="250"/>
      <c r="O319" s="249"/>
    </row>
    <row r="320" spans="1:229" s="6" customFormat="1" ht="30">
      <c r="B320" s="301"/>
      <c r="C320" s="290"/>
      <c r="D320" s="293"/>
      <c r="E320" s="305"/>
      <c r="F320" s="139" t="s">
        <v>867</v>
      </c>
      <c r="G320" s="116" t="s">
        <v>393</v>
      </c>
      <c r="H320" s="116" t="s">
        <v>671</v>
      </c>
      <c r="I320" s="250"/>
      <c r="J320" s="250"/>
      <c r="K320" s="250"/>
      <c r="L320" s="250"/>
      <c r="M320" s="250"/>
      <c r="N320" s="250"/>
      <c r="O320" s="249"/>
      <c r="P320" s="5"/>
      <c r="Q320" s="12"/>
      <c r="R320" s="12"/>
      <c r="S320" s="12"/>
      <c r="T320" s="12"/>
      <c r="U320" s="12"/>
      <c r="V320" s="12"/>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c r="FD320" s="5"/>
      <c r="FE320" s="5"/>
      <c r="FF320" s="5"/>
      <c r="FG320" s="5"/>
      <c r="FH320" s="5"/>
      <c r="FI320" s="5"/>
      <c r="FJ320" s="5"/>
      <c r="FK320" s="5"/>
      <c r="FL320" s="5"/>
      <c r="FM320" s="5"/>
      <c r="FN320" s="5"/>
      <c r="FO320" s="5"/>
      <c r="FP320" s="5"/>
      <c r="FQ320" s="5"/>
      <c r="FR320" s="5"/>
      <c r="FS320" s="5"/>
      <c r="FT320" s="5"/>
      <c r="FU320" s="5"/>
      <c r="FV320" s="5"/>
      <c r="FW320" s="5"/>
      <c r="FX320" s="5"/>
      <c r="FY320" s="5"/>
      <c r="FZ320" s="5"/>
      <c r="GA320" s="5"/>
      <c r="GB320" s="5"/>
      <c r="GC320" s="5"/>
      <c r="GD320" s="5"/>
      <c r="GE320" s="5"/>
      <c r="GF320" s="5"/>
      <c r="GG320" s="5"/>
      <c r="GH320" s="5"/>
      <c r="GI320" s="5"/>
      <c r="GJ320" s="5"/>
      <c r="GK320" s="5"/>
      <c r="GL320" s="5"/>
      <c r="GM320" s="5"/>
      <c r="GN320" s="5"/>
      <c r="GO320" s="5"/>
      <c r="GP320" s="5"/>
      <c r="GQ320" s="5"/>
      <c r="GR320" s="5"/>
      <c r="GS320" s="5"/>
      <c r="GT320" s="5"/>
      <c r="GU320" s="5"/>
      <c r="GV320" s="5"/>
      <c r="GW320" s="5"/>
      <c r="GX320" s="5"/>
      <c r="GY320" s="5"/>
      <c r="GZ320" s="5"/>
      <c r="HA320" s="5"/>
      <c r="HB320" s="5"/>
      <c r="HC320" s="5"/>
      <c r="HD320" s="5"/>
      <c r="HE320" s="5"/>
      <c r="HF320" s="5"/>
      <c r="HG320" s="5"/>
      <c r="HH320" s="5"/>
      <c r="HI320" s="5"/>
      <c r="HJ320" s="5"/>
      <c r="HK320" s="5"/>
      <c r="HL320" s="5"/>
      <c r="HM320" s="5"/>
      <c r="HN320" s="5"/>
      <c r="HO320" s="5"/>
      <c r="HP320" s="5"/>
      <c r="HQ320" s="5"/>
      <c r="HR320" s="5"/>
      <c r="HS320" s="5"/>
      <c r="HT320" s="5"/>
      <c r="HU320" s="5"/>
    </row>
    <row r="321" spans="2:229" s="6" customFormat="1" ht="30">
      <c r="B321" s="301"/>
      <c r="C321" s="290"/>
      <c r="D321" s="293"/>
      <c r="E321" s="305"/>
      <c r="F321" s="139" t="s">
        <v>552</v>
      </c>
      <c r="G321" s="116" t="s">
        <v>64</v>
      </c>
      <c r="H321" s="116" t="s">
        <v>549</v>
      </c>
      <c r="I321" s="250"/>
      <c r="J321" s="250"/>
      <c r="K321" s="250"/>
      <c r="L321" s="250"/>
      <c r="M321" s="250"/>
      <c r="N321" s="250"/>
      <c r="O321" s="249"/>
      <c r="P321" s="5"/>
      <c r="Q321" s="12"/>
      <c r="R321" s="12"/>
      <c r="S321" s="12"/>
      <c r="T321" s="12"/>
      <c r="U321" s="12"/>
      <c r="V321" s="12"/>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DA321" s="5"/>
      <c r="DB321" s="5"/>
      <c r="DC321" s="5"/>
      <c r="DD321" s="5"/>
      <c r="DE321" s="5"/>
      <c r="DF321" s="5"/>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5"/>
      <c r="EH321" s="5"/>
      <c r="EI321" s="5"/>
      <c r="EJ321" s="5"/>
      <c r="EK321" s="5"/>
      <c r="EL321" s="5"/>
      <c r="EM321" s="5"/>
      <c r="EN321" s="5"/>
      <c r="EO321" s="5"/>
      <c r="EP321" s="5"/>
      <c r="EQ321" s="5"/>
      <c r="ER321" s="5"/>
      <c r="ES321" s="5"/>
      <c r="ET321" s="5"/>
      <c r="EU321" s="5"/>
      <c r="EV321" s="5"/>
      <c r="EW321" s="5"/>
      <c r="EX321" s="5"/>
      <c r="EY321" s="5"/>
      <c r="EZ321" s="5"/>
      <c r="FA321" s="5"/>
      <c r="FB321" s="5"/>
      <c r="FC321" s="5"/>
      <c r="FD321" s="5"/>
      <c r="FE321" s="5"/>
      <c r="FF321" s="5"/>
      <c r="FG321" s="5"/>
      <c r="FH321" s="5"/>
      <c r="FI321" s="5"/>
      <c r="FJ321" s="5"/>
      <c r="FK321" s="5"/>
      <c r="FL321" s="5"/>
      <c r="FM321" s="5"/>
      <c r="FN321" s="5"/>
      <c r="FO321" s="5"/>
      <c r="FP321" s="5"/>
      <c r="FQ321" s="5"/>
      <c r="FR321" s="5"/>
      <c r="FS321" s="5"/>
      <c r="FT321" s="5"/>
      <c r="FU321" s="5"/>
      <c r="FV321" s="5"/>
      <c r="FW321" s="5"/>
      <c r="FX321" s="5"/>
      <c r="FY321" s="5"/>
      <c r="FZ321" s="5"/>
      <c r="GA321" s="5"/>
      <c r="GB321" s="5"/>
      <c r="GC321" s="5"/>
      <c r="GD321" s="5"/>
      <c r="GE321" s="5"/>
      <c r="GF321" s="5"/>
      <c r="GG321" s="5"/>
      <c r="GH321" s="5"/>
      <c r="GI321" s="5"/>
      <c r="GJ321" s="5"/>
      <c r="GK321" s="5"/>
      <c r="GL321" s="5"/>
      <c r="GM321" s="5"/>
      <c r="GN321" s="5"/>
      <c r="GO321" s="5"/>
      <c r="GP321" s="5"/>
      <c r="GQ321" s="5"/>
      <c r="GR321" s="5"/>
      <c r="GS321" s="5"/>
      <c r="GT321" s="5"/>
      <c r="GU321" s="5"/>
      <c r="GV321" s="5"/>
      <c r="GW321" s="5"/>
      <c r="GX321" s="5"/>
      <c r="GY321" s="5"/>
      <c r="GZ321" s="5"/>
      <c r="HA321" s="5"/>
      <c r="HB321" s="5"/>
      <c r="HC321" s="5"/>
      <c r="HD321" s="5"/>
      <c r="HE321" s="5"/>
      <c r="HF321" s="5"/>
      <c r="HG321" s="5"/>
      <c r="HH321" s="5"/>
      <c r="HI321" s="5"/>
      <c r="HJ321" s="5"/>
      <c r="HK321" s="5"/>
      <c r="HL321" s="5"/>
      <c r="HM321" s="5"/>
      <c r="HN321" s="5"/>
      <c r="HO321" s="5"/>
      <c r="HP321" s="5"/>
      <c r="HQ321" s="5"/>
      <c r="HR321" s="5"/>
      <c r="HS321" s="5"/>
      <c r="HT321" s="5"/>
      <c r="HU321" s="5"/>
    </row>
    <row r="322" spans="2:229" s="6" customFormat="1" ht="46.5" customHeight="1">
      <c r="B322" s="301"/>
      <c r="C322" s="290"/>
      <c r="D322" s="293"/>
      <c r="E322" s="305"/>
      <c r="F322" s="139" t="s">
        <v>547</v>
      </c>
      <c r="G322" s="116" t="s">
        <v>64</v>
      </c>
      <c r="H322" s="116" t="s">
        <v>826</v>
      </c>
      <c r="I322" s="250"/>
      <c r="J322" s="250"/>
      <c r="K322" s="250"/>
      <c r="L322" s="250"/>
      <c r="M322" s="250"/>
      <c r="N322" s="250"/>
      <c r="O322" s="249"/>
      <c r="P322" s="5"/>
      <c r="Q322" s="12"/>
      <c r="R322" s="12"/>
      <c r="S322" s="12"/>
      <c r="T322" s="12"/>
      <c r="U322" s="12"/>
      <c r="V322" s="12"/>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DA322" s="5"/>
      <c r="DB322" s="5"/>
      <c r="DC322" s="5"/>
      <c r="DD322" s="5"/>
      <c r="DE322" s="5"/>
      <c r="DF322" s="5"/>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5"/>
      <c r="EH322" s="5"/>
      <c r="EI322" s="5"/>
      <c r="EJ322" s="5"/>
      <c r="EK322" s="5"/>
      <c r="EL322" s="5"/>
      <c r="EM322" s="5"/>
      <c r="EN322" s="5"/>
      <c r="EO322" s="5"/>
      <c r="EP322" s="5"/>
      <c r="EQ322" s="5"/>
      <c r="ER322" s="5"/>
      <c r="ES322" s="5"/>
      <c r="ET322" s="5"/>
      <c r="EU322" s="5"/>
      <c r="EV322" s="5"/>
      <c r="EW322" s="5"/>
      <c r="EX322" s="5"/>
      <c r="EY322" s="5"/>
      <c r="EZ322" s="5"/>
      <c r="FA322" s="5"/>
      <c r="FB322" s="5"/>
      <c r="FC322" s="5"/>
      <c r="FD322" s="5"/>
      <c r="FE322" s="5"/>
      <c r="FF322" s="5"/>
      <c r="FG322" s="5"/>
      <c r="FH322" s="5"/>
      <c r="FI322" s="5"/>
      <c r="FJ322" s="5"/>
      <c r="FK322" s="5"/>
      <c r="FL322" s="5"/>
      <c r="FM322" s="5"/>
      <c r="FN322" s="5"/>
      <c r="FO322" s="5"/>
      <c r="FP322" s="5"/>
      <c r="FQ322" s="5"/>
      <c r="FR322" s="5"/>
      <c r="FS322" s="5"/>
      <c r="FT322" s="5"/>
      <c r="FU322" s="5"/>
      <c r="FV322" s="5"/>
      <c r="FW322" s="5"/>
      <c r="FX322" s="5"/>
      <c r="FY322" s="5"/>
      <c r="FZ322" s="5"/>
      <c r="GA322" s="5"/>
      <c r="GB322" s="5"/>
      <c r="GC322" s="5"/>
      <c r="GD322" s="5"/>
      <c r="GE322" s="5"/>
      <c r="GF322" s="5"/>
      <c r="GG322" s="5"/>
      <c r="GH322" s="5"/>
      <c r="GI322" s="5"/>
      <c r="GJ322" s="5"/>
      <c r="GK322" s="5"/>
      <c r="GL322" s="5"/>
      <c r="GM322" s="5"/>
      <c r="GN322" s="5"/>
      <c r="GO322" s="5"/>
      <c r="GP322" s="5"/>
      <c r="GQ322" s="5"/>
      <c r="GR322" s="5"/>
      <c r="GS322" s="5"/>
      <c r="GT322" s="5"/>
      <c r="GU322" s="5"/>
      <c r="GV322" s="5"/>
      <c r="GW322" s="5"/>
      <c r="GX322" s="5"/>
      <c r="GY322" s="5"/>
      <c r="GZ322" s="5"/>
      <c r="HA322" s="5"/>
      <c r="HB322" s="5"/>
      <c r="HC322" s="5"/>
      <c r="HD322" s="5"/>
      <c r="HE322" s="5"/>
      <c r="HF322" s="5"/>
      <c r="HG322" s="5"/>
      <c r="HH322" s="5"/>
      <c r="HI322" s="5"/>
      <c r="HJ322" s="5"/>
      <c r="HK322" s="5"/>
      <c r="HL322" s="5"/>
      <c r="HM322" s="5"/>
      <c r="HN322" s="5"/>
      <c r="HO322" s="5"/>
      <c r="HP322" s="5"/>
      <c r="HQ322" s="5"/>
      <c r="HR322" s="5"/>
      <c r="HS322" s="5"/>
      <c r="HT322" s="5"/>
      <c r="HU322" s="5"/>
    </row>
    <row r="323" spans="2:229" s="6" customFormat="1" ht="46.5" customHeight="1">
      <c r="B323" s="301"/>
      <c r="C323" s="290"/>
      <c r="D323" s="293"/>
      <c r="E323" s="305"/>
      <c r="F323" s="139" t="s">
        <v>858</v>
      </c>
      <c r="G323" s="116" t="s">
        <v>64</v>
      </c>
      <c r="H323" s="116" t="s">
        <v>841</v>
      </c>
      <c r="I323" s="250"/>
      <c r="J323" s="250"/>
      <c r="K323" s="250"/>
      <c r="L323" s="250"/>
      <c r="M323" s="250"/>
      <c r="N323" s="250"/>
      <c r="O323" s="249"/>
      <c r="P323" s="5"/>
      <c r="Q323" s="12"/>
      <c r="R323" s="12"/>
      <c r="S323" s="12"/>
      <c r="T323" s="12"/>
      <c r="U323" s="12"/>
      <c r="V323" s="12"/>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DA323" s="5"/>
      <c r="DB323" s="5"/>
      <c r="DC323" s="5"/>
      <c r="DD323" s="5"/>
      <c r="DE323" s="5"/>
      <c r="DF323" s="5"/>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5"/>
      <c r="EH323" s="5"/>
      <c r="EI323" s="5"/>
      <c r="EJ323" s="5"/>
      <c r="EK323" s="5"/>
      <c r="EL323" s="5"/>
      <c r="EM323" s="5"/>
      <c r="EN323" s="5"/>
      <c r="EO323" s="5"/>
      <c r="EP323" s="5"/>
      <c r="EQ323" s="5"/>
      <c r="ER323" s="5"/>
      <c r="ES323" s="5"/>
      <c r="ET323" s="5"/>
      <c r="EU323" s="5"/>
      <c r="EV323" s="5"/>
      <c r="EW323" s="5"/>
      <c r="EX323" s="5"/>
      <c r="EY323" s="5"/>
      <c r="EZ323" s="5"/>
      <c r="FA323" s="5"/>
      <c r="FB323" s="5"/>
      <c r="FC323" s="5"/>
      <c r="FD323" s="5"/>
      <c r="FE323" s="5"/>
      <c r="FF323" s="5"/>
      <c r="FG323" s="5"/>
      <c r="FH323" s="5"/>
      <c r="FI323" s="5"/>
      <c r="FJ323" s="5"/>
      <c r="FK323" s="5"/>
      <c r="FL323" s="5"/>
      <c r="FM323" s="5"/>
      <c r="FN323" s="5"/>
      <c r="FO323" s="5"/>
      <c r="FP323" s="5"/>
      <c r="FQ323" s="5"/>
      <c r="FR323" s="5"/>
      <c r="FS323" s="5"/>
      <c r="FT323" s="5"/>
      <c r="FU323" s="5"/>
      <c r="FV323" s="5"/>
      <c r="FW323" s="5"/>
      <c r="FX323" s="5"/>
      <c r="FY323" s="5"/>
      <c r="FZ323" s="5"/>
      <c r="GA323" s="5"/>
      <c r="GB323" s="5"/>
      <c r="GC323" s="5"/>
      <c r="GD323" s="5"/>
      <c r="GE323" s="5"/>
      <c r="GF323" s="5"/>
      <c r="GG323" s="5"/>
      <c r="GH323" s="5"/>
      <c r="GI323" s="5"/>
      <c r="GJ323" s="5"/>
      <c r="GK323" s="5"/>
      <c r="GL323" s="5"/>
      <c r="GM323" s="5"/>
      <c r="GN323" s="5"/>
      <c r="GO323" s="5"/>
      <c r="GP323" s="5"/>
      <c r="GQ323" s="5"/>
      <c r="GR323" s="5"/>
      <c r="GS323" s="5"/>
      <c r="GT323" s="5"/>
      <c r="GU323" s="5"/>
      <c r="GV323" s="5"/>
      <c r="GW323" s="5"/>
      <c r="GX323" s="5"/>
      <c r="GY323" s="5"/>
      <c r="GZ323" s="5"/>
      <c r="HA323" s="5"/>
      <c r="HB323" s="5"/>
      <c r="HC323" s="5"/>
      <c r="HD323" s="5"/>
      <c r="HE323" s="5"/>
      <c r="HF323" s="5"/>
      <c r="HG323" s="5"/>
      <c r="HH323" s="5"/>
      <c r="HI323" s="5"/>
      <c r="HJ323" s="5"/>
      <c r="HK323" s="5"/>
      <c r="HL323" s="5"/>
      <c r="HM323" s="5"/>
      <c r="HN323" s="5"/>
      <c r="HO323" s="5"/>
      <c r="HP323" s="5"/>
      <c r="HQ323" s="5"/>
      <c r="HR323" s="5"/>
      <c r="HS323" s="5"/>
      <c r="HT323" s="5"/>
      <c r="HU323" s="5"/>
    </row>
    <row r="324" spans="2:229" s="6" customFormat="1" ht="46.5" customHeight="1">
      <c r="B324" s="301"/>
      <c r="C324" s="290"/>
      <c r="D324" s="293"/>
      <c r="E324" s="305"/>
      <c r="F324" s="139" t="s">
        <v>471</v>
      </c>
      <c r="G324" s="116" t="s">
        <v>64</v>
      </c>
      <c r="H324" s="116" t="s">
        <v>467</v>
      </c>
      <c r="I324" s="250"/>
      <c r="J324" s="250"/>
      <c r="K324" s="250"/>
      <c r="L324" s="250"/>
      <c r="M324" s="250"/>
      <c r="N324" s="250"/>
      <c r="O324" s="249"/>
      <c r="P324" s="5"/>
      <c r="Q324" s="9"/>
      <c r="R324" s="9"/>
      <c r="S324" s="9"/>
      <c r="T324" s="9"/>
      <c r="U324" s="9"/>
      <c r="V324" s="9"/>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DA324" s="5"/>
      <c r="DB324" s="5"/>
      <c r="DC324" s="5"/>
      <c r="DD324" s="5"/>
      <c r="DE324" s="5"/>
      <c r="DF324" s="5"/>
      <c r="DG324" s="5"/>
      <c r="DH324" s="5"/>
      <c r="DI324" s="5"/>
      <c r="DJ324" s="5"/>
      <c r="DK324" s="5"/>
      <c r="DL324" s="5"/>
      <c r="DM324" s="5"/>
      <c r="DN324" s="5"/>
      <c r="DO324" s="5"/>
      <c r="DP324" s="5"/>
      <c r="DQ324" s="5"/>
      <c r="DR324" s="5"/>
      <c r="DS324" s="5"/>
      <c r="DT324" s="5"/>
      <c r="DU324" s="5"/>
      <c r="DV324" s="5"/>
      <c r="DW324" s="5"/>
      <c r="DX324" s="5"/>
      <c r="DY324" s="5"/>
      <c r="DZ324" s="5"/>
      <c r="EA324" s="5"/>
      <c r="EB324" s="5"/>
      <c r="EC324" s="5"/>
      <c r="ED324" s="5"/>
      <c r="EE324" s="5"/>
      <c r="EF324" s="5"/>
      <c r="EG324" s="5"/>
      <c r="EH324" s="5"/>
      <c r="EI324" s="5"/>
      <c r="EJ324" s="5"/>
      <c r="EK324" s="5"/>
      <c r="EL324" s="5"/>
      <c r="EM324" s="5"/>
      <c r="EN324" s="5"/>
      <c r="EO324" s="5"/>
      <c r="EP324" s="5"/>
      <c r="EQ324" s="5"/>
      <c r="ER324" s="5"/>
      <c r="ES324" s="5"/>
      <c r="ET324" s="5"/>
      <c r="EU324" s="5"/>
      <c r="EV324" s="5"/>
      <c r="EW324" s="5"/>
      <c r="EX324" s="5"/>
      <c r="EY324" s="5"/>
      <c r="EZ324" s="5"/>
      <c r="FA324" s="5"/>
      <c r="FB324" s="5"/>
      <c r="FC324" s="5"/>
      <c r="FD324" s="5"/>
      <c r="FE324" s="5"/>
      <c r="FF324" s="5"/>
      <c r="FG324" s="5"/>
      <c r="FH324" s="5"/>
      <c r="FI324" s="5"/>
      <c r="FJ324" s="5"/>
      <c r="FK324" s="5"/>
      <c r="FL324" s="5"/>
      <c r="FM324" s="5"/>
      <c r="FN324" s="5"/>
      <c r="FO324" s="5"/>
      <c r="FP324" s="5"/>
      <c r="FQ324" s="5"/>
      <c r="FR324" s="5"/>
      <c r="FS324" s="5"/>
      <c r="FT324" s="5"/>
      <c r="FU324" s="5"/>
      <c r="FV324" s="5"/>
      <c r="FW324" s="5"/>
      <c r="FX324" s="5"/>
      <c r="FY324" s="5"/>
      <c r="FZ324" s="5"/>
      <c r="GA324" s="5"/>
      <c r="GB324" s="5"/>
      <c r="GC324" s="5"/>
      <c r="GD324" s="5"/>
      <c r="GE324" s="5"/>
      <c r="GF324" s="5"/>
      <c r="GG324" s="5"/>
      <c r="GH324" s="5"/>
      <c r="GI324" s="5"/>
      <c r="GJ324" s="5"/>
      <c r="GK324" s="5"/>
      <c r="GL324" s="5"/>
      <c r="GM324" s="5"/>
      <c r="GN324" s="5"/>
      <c r="GO324" s="5"/>
      <c r="GP324" s="5"/>
      <c r="GQ324" s="5"/>
      <c r="GR324" s="5"/>
      <c r="GS324" s="5"/>
      <c r="GT324" s="5"/>
      <c r="GU324" s="5"/>
      <c r="GV324" s="5"/>
      <c r="GW324" s="5"/>
      <c r="GX324" s="5"/>
      <c r="GY324" s="5"/>
      <c r="GZ324" s="5"/>
      <c r="HA324" s="5"/>
      <c r="HB324" s="5"/>
      <c r="HC324" s="5"/>
      <c r="HD324" s="5"/>
      <c r="HE324" s="5"/>
      <c r="HF324" s="5"/>
      <c r="HG324" s="5"/>
      <c r="HH324" s="5"/>
      <c r="HI324" s="5"/>
      <c r="HJ324" s="5"/>
      <c r="HK324" s="5"/>
      <c r="HL324" s="5"/>
      <c r="HM324" s="5"/>
      <c r="HN324" s="5"/>
      <c r="HO324" s="5"/>
      <c r="HP324" s="5"/>
      <c r="HQ324" s="5"/>
      <c r="HR324" s="5"/>
      <c r="HS324" s="5"/>
      <c r="HT324" s="5"/>
      <c r="HU324" s="5"/>
    </row>
    <row r="325" spans="2:229" s="6" customFormat="1" ht="34.15" customHeight="1">
      <c r="B325" s="301"/>
      <c r="C325" s="290"/>
      <c r="D325" s="293"/>
      <c r="E325" s="305"/>
      <c r="F325" s="139" t="s">
        <v>495</v>
      </c>
      <c r="G325" s="116" t="s">
        <v>64</v>
      </c>
      <c r="H325" s="116" t="s">
        <v>496</v>
      </c>
      <c r="I325" s="250"/>
      <c r="J325" s="250"/>
      <c r="K325" s="250"/>
      <c r="L325" s="250"/>
      <c r="M325" s="250"/>
      <c r="N325" s="250"/>
      <c r="O325" s="249"/>
      <c r="P325" s="5"/>
      <c r="Q325" s="12"/>
      <c r="R325" s="12"/>
      <c r="S325" s="12"/>
      <c r="T325" s="12"/>
      <c r="U325" s="12"/>
      <c r="V325" s="12"/>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row>
    <row r="326" spans="2:229" s="6" customFormat="1" ht="50.25" customHeight="1">
      <c r="B326" s="301"/>
      <c r="C326" s="290"/>
      <c r="D326" s="293"/>
      <c r="E326" s="305"/>
      <c r="F326" s="139" t="s">
        <v>869</v>
      </c>
      <c r="G326" s="116" t="s">
        <v>64</v>
      </c>
      <c r="H326" s="44" t="s">
        <v>881</v>
      </c>
      <c r="I326" s="250"/>
      <c r="J326" s="250"/>
      <c r="K326" s="250"/>
      <c r="L326" s="250"/>
      <c r="M326" s="250"/>
      <c r="N326" s="250"/>
      <c r="O326" s="249"/>
      <c r="P326" s="5"/>
      <c r="Q326" s="9"/>
      <c r="R326" s="9"/>
      <c r="S326" s="9"/>
      <c r="T326" s="9"/>
      <c r="U326" s="9"/>
      <c r="V326" s="12"/>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DA326" s="5"/>
      <c r="DB326" s="5"/>
      <c r="DC326" s="5"/>
      <c r="DD326" s="5"/>
      <c r="DE326" s="5"/>
      <c r="DF326" s="5"/>
      <c r="DG326" s="5"/>
      <c r="DH326" s="5"/>
      <c r="DI326" s="5"/>
      <c r="DJ326" s="5"/>
      <c r="DK326" s="5"/>
      <c r="DL326" s="5"/>
      <c r="DM326" s="5"/>
      <c r="DN326" s="5"/>
      <c r="DO326" s="5"/>
      <c r="DP326" s="5"/>
      <c r="DQ326" s="5"/>
      <c r="DR326" s="5"/>
      <c r="DS326" s="5"/>
      <c r="DT326" s="5"/>
      <c r="DU326" s="5"/>
      <c r="DV326" s="5"/>
      <c r="DW326" s="5"/>
      <c r="DX326" s="5"/>
      <c r="DY326" s="5"/>
      <c r="DZ326" s="5"/>
      <c r="EA326" s="5"/>
      <c r="EB326" s="5"/>
      <c r="EC326" s="5"/>
      <c r="ED326" s="5"/>
      <c r="EE326" s="5"/>
      <c r="EF326" s="5"/>
      <c r="EG326" s="5"/>
      <c r="EH326" s="5"/>
      <c r="EI326" s="5"/>
      <c r="EJ326" s="5"/>
      <c r="EK326" s="5"/>
      <c r="EL326" s="5"/>
      <c r="EM326" s="5"/>
      <c r="EN326" s="5"/>
      <c r="EO326" s="5"/>
      <c r="EP326" s="5"/>
      <c r="EQ326" s="5"/>
      <c r="ER326" s="5"/>
      <c r="ES326" s="5"/>
      <c r="ET326" s="5"/>
      <c r="EU326" s="5"/>
      <c r="EV326" s="5"/>
      <c r="EW326" s="5"/>
      <c r="EX326" s="5"/>
      <c r="EY326" s="5"/>
      <c r="EZ326" s="5"/>
      <c r="FA326" s="5"/>
      <c r="FB326" s="5"/>
      <c r="FC326" s="5"/>
      <c r="FD326" s="5"/>
      <c r="FE326" s="5"/>
      <c r="FF326" s="5"/>
      <c r="FG326" s="5"/>
      <c r="FH326" s="5"/>
      <c r="FI326" s="5"/>
      <c r="FJ326" s="5"/>
      <c r="FK326" s="5"/>
      <c r="FL326" s="5"/>
      <c r="FM326" s="5"/>
      <c r="FN326" s="5"/>
      <c r="FO326" s="5"/>
      <c r="FP326" s="5"/>
      <c r="FQ326" s="5"/>
      <c r="FR326" s="5"/>
      <c r="FS326" s="5"/>
      <c r="FT326" s="5"/>
      <c r="FU326" s="5"/>
      <c r="FV326" s="5"/>
      <c r="FW326" s="5"/>
      <c r="FX326" s="5"/>
      <c r="FY326" s="5"/>
      <c r="FZ326" s="5"/>
      <c r="GA326" s="5"/>
      <c r="GB326" s="5"/>
      <c r="GC326" s="5"/>
      <c r="GD326" s="5"/>
      <c r="GE326" s="5"/>
      <c r="GF326" s="5"/>
      <c r="GG326" s="5"/>
      <c r="GH326" s="5"/>
      <c r="GI326" s="5"/>
      <c r="GJ326" s="5"/>
      <c r="GK326" s="5"/>
      <c r="GL326" s="5"/>
      <c r="GM326" s="5"/>
      <c r="GN326" s="5"/>
      <c r="GO326" s="5"/>
      <c r="GP326" s="5"/>
      <c r="GQ326" s="5"/>
      <c r="GR326" s="5"/>
      <c r="GS326" s="5"/>
      <c r="GT326" s="5"/>
      <c r="GU326" s="5"/>
      <c r="GV326" s="5"/>
      <c r="GW326" s="5"/>
      <c r="GX326" s="5"/>
      <c r="GY326" s="5"/>
      <c r="GZ326" s="5"/>
      <c r="HA326" s="5"/>
      <c r="HB326" s="5"/>
      <c r="HC326" s="5"/>
      <c r="HD326" s="5"/>
      <c r="HE326" s="5"/>
      <c r="HF326" s="5"/>
      <c r="HG326" s="5"/>
      <c r="HH326" s="5"/>
      <c r="HI326" s="5"/>
      <c r="HJ326" s="5"/>
      <c r="HK326" s="5"/>
      <c r="HL326" s="5"/>
      <c r="HM326" s="5"/>
      <c r="HN326" s="5"/>
      <c r="HO326" s="5"/>
      <c r="HP326" s="5"/>
      <c r="HQ326" s="5"/>
      <c r="HR326" s="5"/>
      <c r="HS326" s="5"/>
      <c r="HT326" s="5"/>
      <c r="HU326" s="5"/>
    </row>
    <row r="327" spans="2:229" s="6" customFormat="1" ht="43.5" customHeight="1">
      <c r="B327" s="301"/>
      <c r="C327" s="290"/>
      <c r="D327" s="293"/>
      <c r="E327" s="305"/>
      <c r="F327" s="139" t="s">
        <v>868</v>
      </c>
      <c r="G327" s="116" t="s">
        <v>64</v>
      </c>
      <c r="H327" s="44" t="s">
        <v>880</v>
      </c>
      <c r="I327" s="250"/>
      <c r="J327" s="250"/>
      <c r="K327" s="250"/>
      <c r="L327" s="250"/>
      <c r="M327" s="250"/>
      <c r="N327" s="250"/>
      <c r="O327" s="249"/>
      <c r="P327" s="5"/>
      <c r="Q327" s="12"/>
      <c r="R327" s="12"/>
      <c r="S327" s="12"/>
      <c r="T327" s="12"/>
      <c r="U327" s="12"/>
      <c r="V327" s="12"/>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DA327" s="5"/>
      <c r="DB327" s="5"/>
      <c r="DC327" s="5"/>
      <c r="DD327" s="5"/>
      <c r="DE327" s="5"/>
      <c r="DF327" s="5"/>
      <c r="DG327" s="5"/>
      <c r="DH327" s="5"/>
      <c r="DI327" s="5"/>
      <c r="DJ327" s="5"/>
      <c r="DK327" s="5"/>
      <c r="DL327" s="5"/>
      <c r="DM327" s="5"/>
      <c r="DN327" s="5"/>
      <c r="DO327" s="5"/>
      <c r="DP327" s="5"/>
      <c r="DQ327" s="5"/>
      <c r="DR327" s="5"/>
      <c r="DS327" s="5"/>
      <c r="DT327" s="5"/>
      <c r="DU327" s="5"/>
      <c r="DV327" s="5"/>
      <c r="DW327" s="5"/>
      <c r="DX327" s="5"/>
      <c r="DY327" s="5"/>
      <c r="DZ327" s="5"/>
      <c r="EA327" s="5"/>
      <c r="EB327" s="5"/>
      <c r="EC327" s="5"/>
      <c r="ED327" s="5"/>
      <c r="EE327" s="5"/>
      <c r="EF327" s="5"/>
      <c r="EG327" s="5"/>
      <c r="EH327" s="5"/>
      <c r="EI327" s="5"/>
      <c r="EJ327" s="5"/>
      <c r="EK327" s="5"/>
      <c r="EL327" s="5"/>
      <c r="EM327" s="5"/>
      <c r="EN327" s="5"/>
      <c r="EO327" s="5"/>
      <c r="EP327" s="5"/>
      <c r="EQ327" s="5"/>
      <c r="ER327" s="5"/>
      <c r="ES327" s="5"/>
      <c r="ET327" s="5"/>
      <c r="EU327" s="5"/>
      <c r="EV327" s="5"/>
      <c r="EW327" s="5"/>
      <c r="EX327" s="5"/>
      <c r="EY327" s="5"/>
      <c r="EZ327" s="5"/>
      <c r="FA327" s="5"/>
      <c r="FB327" s="5"/>
      <c r="FC327" s="5"/>
      <c r="FD327" s="5"/>
      <c r="FE327" s="5"/>
      <c r="FF327" s="5"/>
      <c r="FG327" s="5"/>
      <c r="FH327" s="5"/>
      <c r="FI327" s="5"/>
      <c r="FJ327" s="5"/>
      <c r="FK327" s="5"/>
      <c r="FL327" s="5"/>
      <c r="FM327" s="5"/>
      <c r="FN327" s="5"/>
      <c r="FO327" s="5"/>
      <c r="FP327" s="5"/>
      <c r="FQ327" s="5"/>
      <c r="FR327" s="5"/>
      <c r="FS327" s="5"/>
      <c r="FT327" s="5"/>
      <c r="FU327" s="5"/>
      <c r="FV327" s="5"/>
      <c r="FW327" s="5"/>
      <c r="FX327" s="5"/>
      <c r="FY327" s="5"/>
      <c r="FZ327" s="5"/>
      <c r="GA327" s="5"/>
      <c r="GB327" s="5"/>
      <c r="GC327" s="5"/>
      <c r="GD327" s="5"/>
      <c r="GE327" s="5"/>
      <c r="GF327" s="5"/>
      <c r="GG327" s="5"/>
      <c r="GH327" s="5"/>
      <c r="GI327" s="5"/>
      <c r="GJ327" s="5"/>
      <c r="GK327" s="5"/>
      <c r="GL327" s="5"/>
      <c r="GM327" s="5"/>
      <c r="GN327" s="5"/>
      <c r="GO327" s="5"/>
      <c r="GP327" s="5"/>
      <c r="GQ327" s="5"/>
      <c r="GR327" s="5"/>
      <c r="GS327" s="5"/>
      <c r="GT327" s="5"/>
      <c r="GU327" s="5"/>
      <c r="GV327" s="5"/>
      <c r="GW327" s="5"/>
      <c r="GX327" s="5"/>
      <c r="GY327" s="5"/>
      <c r="GZ327" s="5"/>
      <c r="HA327" s="5"/>
      <c r="HB327" s="5"/>
      <c r="HC327" s="5"/>
      <c r="HD327" s="5"/>
      <c r="HE327" s="5"/>
      <c r="HF327" s="5"/>
      <c r="HG327" s="5"/>
      <c r="HH327" s="5"/>
      <c r="HI327" s="5"/>
      <c r="HJ327" s="5"/>
      <c r="HK327" s="5"/>
      <c r="HL327" s="5"/>
      <c r="HM327" s="5"/>
      <c r="HN327" s="5"/>
      <c r="HO327" s="5"/>
      <c r="HP327" s="5"/>
      <c r="HQ327" s="5"/>
      <c r="HR327" s="5"/>
      <c r="HS327" s="5"/>
      <c r="HT327" s="5"/>
      <c r="HU327" s="5"/>
    </row>
    <row r="328" spans="2:229" s="6" customFormat="1" ht="44.25" customHeight="1">
      <c r="B328" s="301"/>
      <c r="C328" s="290"/>
      <c r="D328" s="293"/>
      <c r="E328" s="305"/>
      <c r="F328" s="139" t="s">
        <v>859</v>
      </c>
      <c r="G328" s="116" t="s">
        <v>64</v>
      </c>
      <c r="H328" s="116" t="s">
        <v>1132</v>
      </c>
      <c r="I328" s="250"/>
      <c r="J328" s="250"/>
      <c r="K328" s="250"/>
      <c r="L328" s="250"/>
      <c r="M328" s="250"/>
      <c r="N328" s="250"/>
      <c r="O328" s="249"/>
      <c r="P328" s="5"/>
      <c r="Q328" s="12"/>
      <c r="R328" s="12"/>
      <c r="S328" s="12"/>
      <c r="T328" s="12"/>
      <c r="U328" s="12"/>
      <c r="V328" s="12"/>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5"/>
      <c r="HF328" s="5"/>
      <c r="HG328" s="5"/>
      <c r="HH328" s="5"/>
      <c r="HI328" s="5"/>
      <c r="HJ328" s="5"/>
      <c r="HK328" s="5"/>
      <c r="HL328" s="5"/>
      <c r="HM328" s="5"/>
      <c r="HN328" s="5"/>
      <c r="HO328" s="5"/>
      <c r="HP328" s="5"/>
      <c r="HQ328" s="5"/>
      <c r="HR328" s="5"/>
      <c r="HS328" s="5"/>
      <c r="HT328" s="5"/>
      <c r="HU328" s="5"/>
    </row>
    <row r="329" spans="2:229" s="6" customFormat="1" ht="49.5" customHeight="1">
      <c r="B329" s="301"/>
      <c r="C329" s="290"/>
      <c r="D329" s="293"/>
      <c r="E329" s="305"/>
      <c r="F329" s="127" t="s">
        <v>1274</v>
      </c>
      <c r="G329" s="120" t="s">
        <v>64</v>
      </c>
      <c r="H329" s="120" t="s">
        <v>1543</v>
      </c>
      <c r="I329" s="250"/>
      <c r="J329" s="250"/>
      <c r="K329" s="250"/>
      <c r="L329" s="250"/>
      <c r="M329" s="250"/>
      <c r="N329" s="250"/>
      <c r="O329" s="249"/>
      <c r="P329" s="5"/>
      <c r="Q329" s="12"/>
      <c r="R329" s="12"/>
      <c r="S329" s="12"/>
      <c r="T329" s="12"/>
      <c r="U329" s="12"/>
      <c r="V329" s="12"/>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5"/>
      <c r="EK329" s="5"/>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5"/>
      <c r="FQ329" s="5"/>
      <c r="FR329" s="5"/>
      <c r="FS329" s="5"/>
      <c r="FT329" s="5"/>
      <c r="FU329" s="5"/>
      <c r="FV329" s="5"/>
      <c r="FW329" s="5"/>
      <c r="FX329" s="5"/>
      <c r="FY329" s="5"/>
      <c r="FZ329" s="5"/>
      <c r="GA329" s="5"/>
      <c r="GB329" s="5"/>
      <c r="GC329" s="5"/>
      <c r="GD329" s="5"/>
      <c r="GE329" s="5"/>
      <c r="GF329" s="5"/>
      <c r="GG329" s="5"/>
      <c r="GH329" s="5"/>
      <c r="GI329" s="5"/>
      <c r="GJ329" s="5"/>
      <c r="GK329" s="5"/>
      <c r="GL329" s="5"/>
      <c r="GM329" s="5"/>
      <c r="GN329" s="5"/>
      <c r="GO329" s="5"/>
      <c r="GP329" s="5"/>
      <c r="GQ329" s="5"/>
      <c r="GR329" s="5"/>
      <c r="GS329" s="5"/>
      <c r="GT329" s="5"/>
      <c r="GU329" s="5"/>
      <c r="GV329" s="5"/>
      <c r="GW329" s="5"/>
      <c r="GX329" s="5"/>
      <c r="GY329" s="5"/>
      <c r="GZ329" s="5"/>
      <c r="HA329" s="5"/>
      <c r="HB329" s="5"/>
      <c r="HC329" s="5"/>
      <c r="HD329" s="5"/>
      <c r="HE329" s="5"/>
      <c r="HF329" s="5"/>
      <c r="HG329" s="5"/>
      <c r="HH329" s="5"/>
      <c r="HI329" s="5"/>
      <c r="HJ329" s="5"/>
      <c r="HK329" s="5"/>
      <c r="HL329" s="5"/>
      <c r="HM329" s="5"/>
      <c r="HN329" s="5"/>
      <c r="HO329" s="5"/>
      <c r="HP329" s="5"/>
      <c r="HQ329" s="5"/>
      <c r="HR329" s="5"/>
      <c r="HS329" s="5"/>
      <c r="HT329" s="5"/>
      <c r="HU329" s="5"/>
    </row>
    <row r="330" spans="2:229" s="6" customFormat="1" ht="45.75" customHeight="1">
      <c r="B330" s="301"/>
      <c r="C330" s="290"/>
      <c r="D330" s="293"/>
      <c r="E330" s="305"/>
      <c r="F330" s="139" t="s">
        <v>870</v>
      </c>
      <c r="G330" s="116" t="s">
        <v>64</v>
      </c>
      <c r="H330" s="116" t="s">
        <v>881</v>
      </c>
      <c r="I330" s="250"/>
      <c r="J330" s="250"/>
      <c r="K330" s="250"/>
      <c r="L330" s="250"/>
      <c r="M330" s="250"/>
      <c r="N330" s="250"/>
      <c r="O330" s="249"/>
      <c r="P330" s="5"/>
      <c r="Q330" s="12"/>
      <c r="R330" s="12"/>
      <c r="S330" s="12"/>
      <c r="T330" s="12"/>
      <c r="U330" s="12"/>
      <c r="V330" s="12"/>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5"/>
      <c r="EK330" s="5"/>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5"/>
      <c r="FQ330" s="5"/>
      <c r="FR330" s="5"/>
      <c r="FS330" s="5"/>
      <c r="FT330" s="5"/>
      <c r="FU330" s="5"/>
      <c r="FV330" s="5"/>
      <c r="FW330" s="5"/>
      <c r="FX330" s="5"/>
      <c r="FY330" s="5"/>
      <c r="FZ330" s="5"/>
      <c r="GA330" s="5"/>
      <c r="GB330" s="5"/>
      <c r="GC330" s="5"/>
      <c r="GD330" s="5"/>
      <c r="GE330" s="5"/>
      <c r="GF330" s="5"/>
      <c r="GG330" s="5"/>
      <c r="GH330" s="5"/>
      <c r="GI330" s="5"/>
      <c r="GJ330" s="5"/>
      <c r="GK330" s="5"/>
      <c r="GL330" s="5"/>
      <c r="GM330" s="5"/>
      <c r="GN330" s="5"/>
      <c r="GO330" s="5"/>
      <c r="GP330" s="5"/>
      <c r="GQ330" s="5"/>
      <c r="GR330" s="5"/>
      <c r="GS330" s="5"/>
      <c r="GT330" s="5"/>
      <c r="GU330" s="5"/>
      <c r="GV330" s="5"/>
      <c r="GW330" s="5"/>
      <c r="GX330" s="5"/>
      <c r="GY330" s="5"/>
      <c r="GZ330" s="5"/>
      <c r="HA330" s="5"/>
      <c r="HB330" s="5"/>
      <c r="HC330" s="5"/>
      <c r="HD330" s="5"/>
      <c r="HE330" s="5"/>
      <c r="HF330" s="5"/>
      <c r="HG330" s="5"/>
      <c r="HH330" s="5"/>
      <c r="HI330" s="5"/>
      <c r="HJ330" s="5"/>
      <c r="HK330" s="5"/>
      <c r="HL330" s="5"/>
      <c r="HM330" s="5"/>
      <c r="HN330" s="5"/>
      <c r="HO330" s="5"/>
      <c r="HP330" s="5"/>
      <c r="HQ330" s="5"/>
      <c r="HR330" s="5"/>
      <c r="HS330" s="5"/>
      <c r="HT330" s="5"/>
      <c r="HU330" s="5"/>
    </row>
    <row r="331" spans="2:229" s="6" customFormat="1" ht="58.5" customHeight="1">
      <c r="B331" s="301"/>
      <c r="C331" s="290"/>
      <c r="D331" s="293"/>
      <c r="E331" s="305"/>
      <c r="F331" s="139" t="s">
        <v>866</v>
      </c>
      <c r="G331" s="116" t="s">
        <v>64</v>
      </c>
      <c r="H331" s="116" t="s">
        <v>880</v>
      </c>
      <c r="I331" s="250"/>
      <c r="J331" s="250"/>
      <c r="K331" s="250"/>
      <c r="L331" s="250"/>
      <c r="M331" s="250"/>
      <c r="N331" s="250"/>
      <c r="O331" s="249"/>
      <c r="P331" s="5"/>
      <c r="Q331" s="12"/>
      <c r="R331" s="12"/>
      <c r="S331" s="12"/>
      <c r="T331" s="12"/>
      <c r="U331" s="12"/>
      <c r="V331" s="12"/>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5"/>
      <c r="EK331" s="5"/>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5"/>
      <c r="FQ331" s="5"/>
      <c r="FR331" s="5"/>
      <c r="FS331" s="5"/>
      <c r="FT331" s="5"/>
      <c r="FU331" s="5"/>
      <c r="FV331" s="5"/>
      <c r="FW331" s="5"/>
      <c r="FX331" s="5"/>
      <c r="FY331" s="5"/>
      <c r="FZ331" s="5"/>
      <c r="GA331" s="5"/>
      <c r="GB331" s="5"/>
      <c r="GC331" s="5"/>
      <c r="GD331" s="5"/>
      <c r="GE331" s="5"/>
      <c r="GF331" s="5"/>
      <c r="GG331" s="5"/>
      <c r="GH331" s="5"/>
      <c r="GI331" s="5"/>
      <c r="GJ331" s="5"/>
      <c r="GK331" s="5"/>
      <c r="GL331" s="5"/>
      <c r="GM331" s="5"/>
      <c r="GN331" s="5"/>
      <c r="GO331" s="5"/>
      <c r="GP331" s="5"/>
      <c r="GQ331" s="5"/>
      <c r="GR331" s="5"/>
      <c r="GS331" s="5"/>
      <c r="GT331" s="5"/>
      <c r="GU331" s="5"/>
      <c r="GV331" s="5"/>
      <c r="GW331" s="5"/>
      <c r="GX331" s="5"/>
      <c r="GY331" s="5"/>
      <c r="GZ331" s="5"/>
      <c r="HA331" s="5"/>
      <c r="HB331" s="5"/>
      <c r="HC331" s="5"/>
      <c r="HD331" s="5"/>
      <c r="HE331" s="5"/>
      <c r="HF331" s="5"/>
      <c r="HG331" s="5"/>
      <c r="HH331" s="5"/>
      <c r="HI331" s="5"/>
      <c r="HJ331" s="5"/>
      <c r="HK331" s="5"/>
      <c r="HL331" s="5"/>
      <c r="HM331" s="5"/>
      <c r="HN331" s="5"/>
      <c r="HO331" s="5"/>
      <c r="HP331" s="5"/>
      <c r="HQ331" s="5"/>
      <c r="HR331" s="5"/>
      <c r="HS331" s="5"/>
      <c r="HT331" s="5"/>
      <c r="HU331" s="5"/>
    </row>
    <row r="332" spans="2:229" s="6" customFormat="1" ht="60">
      <c r="B332" s="301"/>
      <c r="C332" s="290"/>
      <c r="D332" s="293"/>
      <c r="E332" s="305"/>
      <c r="F332" s="139" t="s">
        <v>1275</v>
      </c>
      <c r="G332" s="116" t="s">
        <v>64</v>
      </c>
      <c r="H332" s="116" t="s">
        <v>1669</v>
      </c>
      <c r="I332" s="250"/>
      <c r="J332" s="250"/>
      <c r="K332" s="250"/>
      <c r="L332" s="250"/>
      <c r="M332" s="250"/>
      <c r="N332" s="250"/>
      <c r="O332" s="249"/>
      <c r="P332" s="5"/>
      <c r="Q332" s="12"/>
      <c r="R332" s="12"/>
      <c r="S332" s="12"/>
      <c r="T332" s="12"/>
      <c r="U332" s="12"/>
      <c r="V332" s="12"/>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DA332" s="5"/>
      <c r="DB332" s="5"/>
      <c r="DC332" s="5"/>
      <c r="DD332" s="5"/>
      <c r="DE332" s="5"/>
      <c r="DF332" s="5"/>
      <c r="DG332" s="5"/>
      <c r="DH332" s="5"/>
      <c r="DI332" s="5"/>
      <c r="DJ332" s="5"/>
      <c r="DK332" s="5"/>
      <c r="DL332" s="5"/>
      <c r="DM332" s="5"/>
      <c r="DN332" s="5"/>
      <c r="DO332" s="5"/>
      <c r="DP332" s="5"/>
      <c r="DQ332" s="5"/>
      <c r="DR332" s="5"/>
      <c r="DS332" s="5"/>
      <c r="DT332" s="5"/>
      <c r="DU332" s="5"/>
      <c r="DV332" s="5"/>
      <c r="DW332" s="5"/>
      <c r="DX332" s="5"/>
      <c r="DY332" s="5"/>
      <c r="DZ332" s="5"/>
      <c r="EA332" s="5"/>
      <c r="EB332" s="5"/>
      <c r="EC332" s="5"/>
      <c r="ED332" s="5"/>
      <c r="EE332" s="5"/>
      <c r="EF332" s="5"/>
      <c r="EG332" s="5"/>
      <c r="EH332" s="5"/>
      <c r="EI332" s="5"/>
      <c r="EJ332" s="5"/>
      <c r="EK332" s="5"/>
      <c r="EL332" s="5"/>
      <c r="EM332" s="5"/>
      <c r="EN332" s="5"/>
      <c r="EO332" s="5"/>
      <c r="EP332" s="5"/>
      <c r="EQ332" s="5"/>
      <c r="ER332" s="5"/>
      <c r="ES332" s="5"/>
      <c r="ET332" s="5"/>
      <c r="EU332" s="5"/>
      <c r="EV332" s="5"/>
      <c r="EW332" s="5"/>
      <c r="EX332" s="5"/>
      <c r="EY332" s="5"/>
      <c r="EZ332" s="5"/>
      <c r="FA332" s="5"/>
      <c r="FB332" s="5"/>
      <c r="FC332" s="5"/>
      <c r="FD332" s="5"/>
      <c r="FE332" s="5"/>
      <c r="FF332" s="5"/>
      <c r="FG332" s="5"/>
      <c r="FH332" s="5"/>
      <c r="FI332" s="5"/>
      <c r="FJ332" s="5"/>
      <c r="FK332" s="5"/>
      <c r="FL332" s="5"/>
      <c r="FM332" s="5"/>
      <c r="FN332" s="5"/>
      <c r="FO332" s="5"/>
      <c r="FP332" s="5"/>
      <c r="FQ332" s="5"/>
      <c r="FR332" s="5"/>
      <c r="FS332" s="5"/>
      <c r="FT332" s="5"/>
      <c r="FU332" s="5"/>
      <c r="FV332" s="5"/>
      <c r="FW332" s="5"/>
      <c r="FX332" s="5"/>
      <c r="FY332" s="5"/>
      <c r="FZ332" s="5"/>
      <c r="GA332" s="5"/>
      <c r="GB332" s="5"/>
      <c r="GC332" s="5"/>
      <c r="GD332" s="5"/>
      <c r="GE332" s="5"/>
      <c r="GF332" s="5"/>
      <c r="GG332" s="5"/>
      <c r="GH332" s="5"/>
      <c r="GI332" s="5"/>
      <c r="GJ332" s="5"/>
      <c r="GK332" s="5"/>
      <c r="GL332" s="5"/>
      <c r="GM332" s="5"/>
      <c r="GN332" s="5"/>
      <c r="GO332" s="5"/>
      <c r="GP332" s="5"/>
      <c r="GQ332" s="5"/>
      <c r="GR332" s="5"/>
      <c r="GS332" s="5"/>
      <c r="GT332" s="5"/>
      <c r="GU332" s="5"/>
      <c r="GV332" s="5"/>
      <c r="GW332" s="5"/>
      <c r="GX332" s="5"/>
      <c r="GY332" s="5"/>
      <c r="GZ332" s="5"/>
      <c r="HA332" s="5"/>
      <c r="HB332" s="5"/>
      <c r="HC332" s="5"/>
      <c r="HD332" s="5"/>
      <c r="HE332" s="5"/>
      <c r="HF332" s="5"/>
      <c r="HG332" s="5"/>
      <c r="HH332" s="5"/>
      <c r="HI332" s="5"/>
      <c r="HJ332" s="5"/>
      <c r="HK332" s="5"/>
      <c r="HL332" s="5"/>
      <c r="HM332" s="5"/>
      <c r="HN332" s="5"/>
      <c r="HO332" s="5"/>
      <c r="HP332" s="5"/>
      <c r="HQ332" s="5"/>
      <c r="HR332" s="5"/>
      <c r="HS332" s="5"/>
      <c r="HT332" s="5"/>
      <c r="HU332" s="5"/>
    </row>
    <row r="333" spans="2:229" s="6" customFormat="1" ht="34.5" customHeight="1">
      <c r="B333" s="301" t="s">
        <v>4</v>
      </c>
      <c r="C333" s="290" t="s">
        <v>34</v>
      </c>
      <c r="D333" s="293" t="s">
        <v>447</v>
      </c>
      <c r="E333" s="305" t="s">
        <v>45</v>
      </c>
      <c r="F333" s="139" t="s">
        <v>121</v>
      </c>
      <c r="G333" s="116" t="s">
        <v>296</v>
      </c>
      <c r="H333" s="116" t="s">
        <v>1189</v>
      </c>
      <c r="I333" s="250">
        <v>351083038.39999998</v>
      </c>
      <c r="J333" s="250">
        <v>341644405.16000003</v>
      </c>
      <c r="K333" s="250">
        <v>922070046.85000002</v>
      </c>
      <c r="L333" s="250">
        <v>1812291277.8900001</v>
      </c>
      <c r="M333" s="250">
        <v>2688954655.5599999</v>
      </c>
      <c r="N333" s="250">
        <v>4312968084.9300003</v>
      </c>
      <c r="O333" s="249" t="s">
        <v>1611</v>
      </c>
      <c r="P333" s="5"/>
      <c r="Q333" s="12"/>
      <c r="R333" s="12"/>
      <c r="S333" s="12"/>
      <c r="T333" s="12"/>
      <c r="U333" s="12"/>
      <c r="V333" s="12"/>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DA333" s="5"/>
      <c r="DB333" s="5"/>
      <c r="DC333" s="5"/>
      <c r="DD333" s="5"/>
      <c r="DE333" s="5"/>
      <c r="DF333" s="5"/>
      <c r="DG333" s="5"/>
      <c r="DH333" s="5"/>
      <c r="DI333" s="5"/>
      <c r="DJ333" s="5"/>
      <c r="DK333" s="5"/>
      <c r="DL333" s="5"/>
      <c r="DM333" s="5"/>
      <c r="DN333" s="5"/>
      <c r="DO333" s="5"/>
      <c r="DP333" s="5"/>
      <c r="DQ333" s="5"/>
      <c r="DR333" s="5"/>
      <c r="DS333" s="5"/>
      <c r="DT333" s="5"/>
      <c r="DU333" s="5"/>
      <c r="DV333" s="5"/>
      <c r="DW333" s="5"/>
      <c r="DX333" s="5"/>
      <c r="DY333" s="5"/>
      <c r="DZ333" s="5"/>
      <c r="EA333" s="5"/>
      <c r="EB333" s="5"/>
      <c r="EC333" s="5"/>
      <c r="ED333" s="5"/>
      <c r="EE333" s="5"/>
      <c r="EF333" s="5"/>
      <c r="EG333" s="5"/>
      <c r="EH333" s="5"/>
      <c r="EI333" s="5"/>
      <c r="EJ333" s="5"/>
      <c r="EK333" s="5"/>
      <c r="EL333" s="5"/>
      <c r="EM333" s="5"/>
      <c r="EN333" s="5"/>
      <c r="EO333" s="5"/>
      <c r="EP333" s="5"/>
      <c r="EQ333" s="5"/>
      <c r="ER333" s="5"/>
      <c r="ES333" s="5"/>
      <c r="ET333" s="5"/>
      <c r="EU333" s="5"/>
      <c r="EV333" s="5"/>
      <c r="EW333" s="5"/>
      <c r="EX333" s="5"/>
      <c r="EY333" s="5"/>
      <c r="EZ333" s="5"/>
      <c r="FA333" s="5"/>
      <c r="FB333" s="5"/>
      <c r="FC333" s="5"/>
      <c r="FD333" s="5"/>
      <c r="FE333" s="5"/>
      <c r="FF333" s="5"/>
      <c r="FG333" s="5"/>
      <c r="FH333" s="5"/>
      <c r="FI333" s="5"/>
      <c r="FJ333" s="5"/>
      <c r="FK333" s="5"/>
      <c r="FL333" s="5"/>
      <c r="FM333" s="5"/>
      <c r="FN333" s="5"/>
      <c r="FO333" s="5"/>
      <c r="FP333" s="5"/>
      <c r="FQ333" s="5"/>
      <c r="FR333" s="5"/>
      <c r="FS333" s="5"/>
      <c r="FT333" s="5"/>
      <c r="FU333" s="5"/>
      <c r="FV333" s="5"/>
      <c r="FW333" s="5"/>
      <c r="FX333" s="5"/>
      <c r="FY333" s="5"/>
      <c r="FZ333" s="5"/>
      <c r="GA333" s="5"/>
      <c r="GB333" s="5"/>
      <c r="GC333" s="5"/>
      <c r="GD333" s="5"/>
      <c r="GE333" s="5"/>
      <c r="GF333" s="5"/>
      <c r="GG333" s="5"/>
      <c r="GH333" s="5"/>
      <c r="GI333" s="5"/>
      <c r="GJ333" s="5"/>
      <c r="GK333" s="5"/>
      <c r="GL333" s="5"/>
      <c r="GM333" s="5"/>
      <c r="GN333" s="5"/>
      <c r="GO333" s="5"/>
      <c r="GP333" s="5"/>
      <c r="GQ333" s="5"/>
      <c r="GR333" s="5"/>
      <c r="GS333" s="5"/>
      <c r="GT333" s="5"/>
      <c r="GU333" s="5"/>
      <c r="GV333" s="5"/>
      <c r="GW333" s="5"/>
      <c r="GX333" s="5"/>
      <c r="GY333" s="5"/>
      <c r="GZ333" s="5"/>
      <c r="HA333" s="5"/>
      <c r="HB333" s="5"/>
      <c r="HC333" s="5"/>
      <c r="HD333" s="5"/>
      <c r="HE333" s="5"/>
      <c r="HF333" s="5"/>
      <c r="HG333" s="5"/>
      <c r="HH333" s="5"/>
      <c r="HI333" s="5"/>
      <c r="HJ333" s="5"/>
      <c r="HK333" s="5"/>
      <c r="HL333" s="5"/>
      <c r="HM333" s="5"/>
      <c r="HN333" s="5"/>
      <c r="HO333" s="5"/>
      <c r="HP333" s="5"/>
      <c r="HQ333" s="5"/>
      <c r="HR333" s="5"/>
      <c r="HS333" s="5"/>
      <c r="HT333" s="5"/>
      <c r="HU333" s="5"/>
    </row>
    <row r="334" spans="2:229" s="6" customFormat="1" ht="34.5" customHeight="1">
      <c r="B334" s="301"/>
      <c r="C334" s="290"/>
      <c r="D334" s="293"/>
      <c r="E334" s="305"/>
      <c r="F334" s="139" t="s">
        <v>1226</v>
      </c>
      <c r="G334" s="116" t="s">
        <v>1276</v>
      </c>
      <c r="H334" s="116" t="s">
        <v>1240</v>
      </c>
      <c r="I334" s="250"/>
      <c r="J334" s="250"/>
      <c r="K334" s="250"/>
      <c r="L334" s="250"/>
      <c r="M334" s="250"/>
      <c r="N334" s="250"/>
      <c r="O334" s="249"/>
      <c r="P334" s="5"/>
      <c r="Q334" s="12"/>
      <c r="R334" s="12"/>
      <c r="S334" s="12"/>
      <c r="T334" s="12"/>
      <c r="U334" s="12"/>
      <c r="V334" s="12"/>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DA334" s="5"/>
      <c r="DB334" s="5"/>
      <c r="DC334" s="5"/>
      <c r="DD334" s="5"/>
      <c r="DE334" s="5"/>
      <c r="DF334" s="5"/>
      <c r="DG334" s="5"/>
      <c r="DH334" s="5"/>
      <c r="DI334" s="5"/>
      <c r="DJ334" s="5"/>
      <c r="DK334" s="5"/>
      <c r="DL334" s="5"/>
      <c r="DM334" s="5"/>
      <c r="DN334" s="5"/>
      <c r="DO334" s="5"/>
      <c r="DP334" s="5"/>
      <c r="DQ334" s="5"/>
      <c r="DR334" s="5"/>
      <c r="DS334" s="5"/>
      <c r="DT334" s="5"/>
      <c r="DU334" s="5"/>
      <c r="DV334" s="5"/>
      <c r="DW334" s="5"/>
      <c r="DX334" s="5"/>
      <c r="DY334" s="5"/>
      <c r="DZ334" s="5"/>
      <c r="EA334" s="5"/>
      <c r="EB334" s="5"/>
      <c r="EC334" s="5"/>
      <c r="ED334" s="5"/>
      <c r="EE334" s="5"/>
      <c r="EF334" s="5"/>
      <c r="EG334" s="5"/>
      <c r="EH334" s="5"/>
      <c r="EI334" s="5"/>
      <c r="EJ334" s="5"/>
      <c r="EK334" s="5"/>
      <c r="EL334" s="5"/>
      <c r="EM334" s="5"/>
      <c r="EN334" s="5"/>
      <c r="EO334" s="5"/>
      <c r="EP334" s="5"/>
      <c r="EQ334" s="5"/>
      <c r="ER334" s="5"/>
      <c r="ES334" s="5"/>
      <c r="ET334" s="5"/>
      <c r="EU334" s="5"/>
      <c r="EV334" s="5"/>
      <c r="EW334" s="5"/>
      <c r="EX334" s="5"/>
      <c r="EY334" s="5"/>
      <c r="EZ334" s="5"/>
      <c r="FA334" s="5"/>
      <c r="FB334" s="5"/>
      <c r="FC334" s="5"/>
      <c r="FD334" s="5"/>
      <c r="FE334" s="5"/>
      <c r="FF334" s="5"/>
      <c r="FG334" s="5"/>
      <c r="FH334" s="5"/>
      <c r="FI334" s="5"/>
      <c r="FJ334" s="5"/>
      <c r="FK334" s="5"/>
      <c r="FL334" s="5"/>
      <c r="FM334" s="5"/>
      <c r="FN334" s="5"/>
      <c r="FO334" s="5"/>
      <c r="FP334" s="5"/>
      <c r="FQ334" s="5"/>
      <c r="FR334" s="5"/>
      <c r="FS334" s="5"/>
      <c r="FT334" s="5"/>
      <c r="FU334" s="5"/>
      <c r="FV334" s="5"/>
      <c r="FW334" s="5"/>
      <c r="FX334" s="5"/>
      <c r="FY334" s="5"/>
      <c r="FZ334" s="5"/>
      <c r="GA334" s="5"/>
      <c r="GB334" s="5"/>
      <c r="GC334" s="5"/>
      <c r="GD334" s="5"/>
      <c r="GE334" s="5"/>
      <c r="GF334" s="5"/>
      <c r="GG334" s="5"/>
      <c r="GH334" s="5"/>
      <c r="GI334" s="5"/>
      <c r="GJ334" s="5"/>
      <c r="GK334" s="5"/>
      <c r="GL334" s="5"/>
      <c r="GM334" s="5"/>
      <c r="GN334" s="5"/>
      <c r="GO334" s="5"/>
      <c r="GP334" s="5"/>
      <c r="GQ334" s="5"/>
      <c r="GR334" s="5"/>
      <c r="GS334" s="5"/>
      <c r="GT334" s="5"/>
      <c r="GU334" s="5"/>
      <c r="GV334" s="5"/>
      <c r="GW334" s="5"/>
      <c r="GX334" s="5"/>
      <c r="GY334" s="5"/>
      <c r="GZ334" s="5"/>
      <c r="HA334" s="5"/>
      <c r="HB334" s="5"/>
      <c r="HC334" s="5"/>
      <c r="HD334" s="5"/>
      <c r="HE334" s="5"/>
      <c r="HF334" s="5"/>
      <c r="HG334" s="5"/>
      <c r="HH334" s="5"/>
      <c r="HI334" s="5"/>
      <c r="HJ334" s="5"/>
      <c r="HK334" s="5"/>
      <c r="HL334" s="5"/>
      <c r="HM334" s="5"/>
      <c r="HN334" s="5"/>
      <c r="HO334" s="5"/>
      <c r="HP334" s="5"/>
      <c r="HQ334" s="5"/>
      <c r="HR334" s="5"/>
      <c r="HS334" s="5"/>
      <c r="HT334" s="5"/>
      <c r="HU334" s="5"/>
    </row>
    <row r="335" spans="2:229" s="6" customFormat="1" ht="34.5" customHeight="1">
      <c r="B335" s="301"/>
      <c r="C335" s="290"/>
      <c r="D335" s="293"/>
      <c r="E335" s="305"/>
      <c r="F335" s="139" t="s">
        <v>552</v>
      </c>
      <c r="G335" s="116" t="s">
        <v>64</v>
      </c>
      <c r="H335" s="116" t="s">
        <v>550</v>
      </c>
      <c r="I335" s="250"/>
      <c r="J335" s="250"/>
      <c r="K335" s="250"/>
      <c r="L335" s="250"/>
      <c r="M335" s="250"/>
      <c r="N335" s="250"/>
      <c r="O335" s="249"/>
      <c r="P335" s="5"/>
      <c r="Q335" s="12"/>
      <c r="R335" s="12"/>
      <c r="S335" s="12"/>
      <c r="T335" s="12"/>
      <c r="U335" s="12"/>
      <c r="V335" s="12"/>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row>
    <row r="336" spans="2:229" s="6" customFormat="1" ht="36" customHeight="1">
      <c r="B336" s="301"/>
      <c r="C336" s="290"/>
      <c r="D336" s="293"/>
      <c r="E336" s="394"/>
      <c r="F336" s="144" t="s">
        <v>1266</v>
      </c>
      <c r="G336" s="116" t="s">
        <v>64</v>
      </c>
      <c r="H336" s="116" t="s">
        <v>1267</v>
      </c>
      <c r="I336" s="250"/>
      <c r="J336" s="250"/>
      <c r="K336" s="250"/>
      <c r="L336" s="250"/>
      <c r="M336" s="250"/>
      <c r="N336" s="250"/>
      <c r="O336" s="249"/>
      <c r="P336" s="5"/>
      <c r="Q336" s="9"/>
      <c r="R336" s="9"/>
      <c r="S336" s="9"/>
      <c r="T336" s="9"/>
      <c r="U336" s="9"/>
      <c r="V336" s="9"/>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DA336" s="5"/>
      <c r="DB336" s="5"/>
      <c r="DC336" s="5"/>
      <c r="DD336" s="5"/>
      <c r="DE336" s="5"/>
      <c r="DF336" s="5"/>
      <c r="DG336" s="5"/>
      <c r="DH336" s="5"/>
      <c r="DI336" s="5"/>
      <c r="DJ336" s="5"/>
      <c r="DK336" s="5"/>
      <c r="DL336" s="5"/>
      <c r="DM336" s="5"/>
      <c r="DN336" s="5"/>
      <c r="DO336" s="5"/>
      <c r="DP336" s="5"/>
      <c r="DQ336" s="5"/>
      <c r="DR336" s="5"/>
      <c r="DS336" s="5"/>
      <c r="DT336" s="5"/>
      <c r="DU336" s="5"/>
      <c r="DV336" s="5"/>
      <c r="DW336" s="5"/>
      <c r="DX336" s="5"/>
      <c r="DY336" s="5"/>
      <c r="DZ336" s="5"/>
      <c r="EA336" s="5"/>
      <c r="EB336" s="5"/>
      <c r="EC336" s="5"/>
      <c r="ED336" s="5"/>
      <c r="EE336" s="5"/>
      <c r="EF336" s="5"/>
      <c r="EG336" s="5"/>
      <c r="EH336" s="5"/>
      <c r="EI336" s="5"/>
      <c r="EJ336" s="5"/>
      <c r="EK336" s="5"/>
      <c r="EL336" s="5"/>
      <c r="EM336" s="5"/>
      <c r="EN336" s="5"/>
      <c r="EO336" s="5"/>
      <c r="EP336" s="5"/>
      <c r="EQ336" s="5"/>
      <c r="ER336" s="5"/>
      <c r="ES336" s="5"/>
      <c r="ET336" s="5"/>
      <c r="EU336" s="5"/>
      <c r="EV336" s="5"/>
      <c r="EW336" s="5"/>
      <c r="EX336" s="5"/>
      <c r="EY336" s="5"/>
      <c r="EZ336" s="5"/>
      <c r="FA336" s="5"/>
      <c r="FB336" s="5"/>
      <c r="FC336" s="5"/>
      <c r="FD336" s="5"/>
      <c r="FE336" s="5"/>
      <c r="FF336" s="5"/>
      <c r="FG336" s="5"/>
      <c r="FH336" s="5"/>
      <c r="FI336" s="5"/>
      <c r="FJ336" s="5"/>
      <c r="FK336" s="5"/>
      <c r="FL336" s="5"/>
      <c r="FM336" s="5"/>
      <c r="FN336" s="5"/>
      <c r="FO336" s="5"/>
      <c r="FP336" s="5"/>
      <c r="FQ336" s="5"/>
      <c r="FR336" s="5"/>
      <c r="FS336" s="5"/>
      <c r="FT336" s="5"/>
      <c r="FU336" s="5"/>
      <c r="FV336" s="5"/>
      <c r="FW336" s="5"/>
      <c r="FX336" s="5"/>
      <c r="FY336" s="5"/>
      <c r="FZ336" s="5"/>
      <c r="GA336" s="5"/>
      <c r="GB336" s="5"/>
      <c r="GC336" s="5"/>
      <c r="GD336" s="5"/>
      <c r="GE336" s="5"/>
      <c r="GF336" s="5"/>
      <c r="GG336" s="5"/>
      <c r="GH336" s="5"/>
      <c r="GI336" s="5"/>
      <c r="GJ336" s="5"/>
      <c r="GK336" s="5"/>
      <c r="GL336" s="5"/>
      <c r="GM336" s="5"/>
      <c r="GN336" s="5"/>
      <c r="GO336" s="5"/>
      <c r="GP336" s="5"/>
      <c r="GQ336" s="5"/>
      <c r="GR336" s="5"/>
      <c r="GS336" s="5"/>
      <c r="GT336" s="5"/>
      <c r="GU336" s="5"/>
      <c r="GV336" s="5"/>
      <c r="GW336" s="5"/>
      <c r="GX336" s="5"/>
      <c r="GY336" s="5"/>
      <c r="GZ336" s="5"/>
      <c r="HA336" s="5"/>
      <c r="HB336" s="5"/>
      <c r="HC336" s="5"/>
      <c r="HD336" s="5"/>
      <c r="HE336" s="5"/>
      <c r="HF336" s="5"/>
      <c r="HG336" s="5"/>
      <c r="HH336" s="5"/>
      <c r="HI336" s="5"/>
      <c r="HJ336" s="5"/>
      <c r="HK336" s="5"/>
      <c r="HL336" s="5"/>
      <c r="HM336" s="5"/>
      <c r="HN336" s="5"/>
      <c r="HO336" s="5"/>
      <c r="HP336" s="5"/>
      <c r="HQ336" s="5"/>
      <c r="HR336" s="5"/>
      <c r="HS336" s="5"/>
      <c r="HT336" s="5"/>
      <c r="HU336" s="5"/>
    </row>
    <row r="337" spans="2:229" s="6" customFormat="1" ht="36" customHeight="1">
      <c r="B337" s="301"/>
      <c r="C337" s="290"/>
      <c r="D337" s="293"/>
      <c r="E337" s="394"/>
      <c r="F337" s="139" t="s">
        <v>862</v>
      </c>
      <c r="G337" s="116" t="s">
        <v>64</v>
      </c>
      <c r="H337" s="44" t="s">
        <v>841</v>
      </c>
      <c r="I337" s="250"/>
      <c r="J337" s="250"/>
      <c r="K337" s="250"/>
      <c r="L337" s="250"/>
      <c r="M337" s="250"/>
      <c r="N337" s="250"/>
      <c r="O337" s="249"/>
      <c r="P337" s="5"/>
      <c r="Q337" s="9"/>
      <c r="R337" s="9"/>
      <c r="S337" s="9"/>
      <c r="T337" s="9"/>
      <c r="U337" s="9"/>
      <c r="V337" s="9"/>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5"/>
      <c r="GT337" s="5"/>
      <c r="GU337" s="5"/>
      <c r="GV337" s="5"/>
      <c r="GW337" s="5"/>
      <c r="GX337" s="5"/>
      <c r="GY337" s="5"/>
      <c r="GZ337" s="5"/>
      <c r="HA337" s="5"/>
      <c r="HB337" s="5"/>
      <c r="HC337" s="5"/>
      <c r="HD337" s="5"/>
      <c r="HE337" s="5"/>
      <c r="HF337" s="5"/>
      <c r="HG337" s="5"/>
      <c r="HH337" s="5"/>
      <c r="HI337" s="5"/>
      <c r="HJ337" s="5"/>
      <c r="HK337" s="5"/>
      <c r="HL337" s="5"/>
      <c r="HM337" s="5"/>
      <c r="HN337" s="5"/>
      <c r="HO337" s="5"/>
      <c r="HP337" s="5"/>
      <c r="HQ337" s="5"/>
      <c r="HR337" s="5"/>
      <c r="HS337" s="5"/>
      <c r="HT337" s="5"/>
      <c r="HU337" s="5"/>
    </row>
    <row r="338" spans="2:229" s="6" customFormat="1" ht="46.5" customHeight="1">
      <c r="B338" s="301"/>
      <c r="C338" s="290"/>
      <c r="D338" s="293"/>
      <c r="E338" s="394"/>
      <c r="F338" s="139" t="s">
        <v>551</v>
      </c>
      <c r="G338" s="116" t="s">
        <v>64</v>
      </c>
      <c r="H338" s="116" t="s">
        <v>826</v>
      </c>
      <c r="I338" s="250"/>
      <c r="J338" s="250"/>
      <c r="K338" s="250"/>
      <c r="L338" s="250"/>
      <c r="M338" s="250"/>
      <c r="N338" s="250"/>
      <c r="O338" s="249"/>
      <c r="P338" s="5"/>
      <c r="Q338" s="9"/>
      <c r="R338" s="9"/>
      <c r="S338" s="9"/>
      <c r="T338" s="9"/>
      <c r="U338" s="9"/>
      <c r="V338" s="9"/>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5"/>
      <c r="DU338" s="5"/>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5"/>
      <c r="EZ338" s="5"/>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5"/>
      <c r="FY338" s="5"/>
      <c r="FZ338" s="5"/>
      <c r="GA338" s="5"/>
      <c r="GB338" s="5"/>
      <c r="GC338" s="5"/>
      <c r="GD338" s="5"/>
      <c r="GE338" s="5"/>
      <c r="GF338" s="5"/>
      <c r="GG338" s="5"/>
      <c r="GH338" s="5"/>
      <c r="GI338" s="5"/>
      <c r="GJ338" s="5"/>
      <c r="GK338" s="5"/>
      <c r="GL338" s="5"/>
      <c r="GM338" s="5"/>
      <c r="GN338" s="5"/>
      <c r="GO338" s="5"/>
      <c r="GP338" s="5"/>
      <c r="GQ338" s="5"/>
      <c r="GR338" s="5"/>
      <c r="GS338" s="5"/>
      <c r="GT338" s="5"/>
      <c r="GU338" s="5"/>
      <c r="GV338" s="5"/>
      <c r="GW338" s="5"/>
      <c r="GX338" s="5"/>
      <c r="GY338" s="5"/>
      <c r="GZ338" s="5"/>
      <c r="HA338" s="5"/>
      <c r="HB338" s="5"/>
      <c r="HC338" s="5"/>
      <c r="HD338" s="5"/>
      <c r="HE338" s="5"/>
      <c r="HF338" s="5"/>
      <c r="HG338" s="5"/>
      <c r="HH338" s="5"/>
      <c r="HI338" s="5"/>
      <c r="HJ338" s="5"/>
      <c r="HK338" s="5"/>
      <c r="HL338" s="5"/>
      <c r="HM338" s="5"/>
      <c r="HN338" s="5"/>
      <c r="HO338" s="5"/>
      <c r="HP338" s="5"/>
      <c r="HQ338" s="5"/>
      <c r="HR338" s="5"/>
      <c r="HS338" s="5"/>
      <c r="HT338" s="5"/>
      <c r="HU338" s="5"/>
    </row>
    <row r="339" spans="2:229" s="6" customFormat="1" ht="45" customHeight="1">
      <c r="B339" s="301"/>
      <c r="C339" s="290"/>
      <c r="D339" s="293"/>
      <c r="E339" s="394"/>
      <c r="F339" s="139" t="s">
        <v>858</v>
      </c>
      <c r="G339" s="116" t="s">
        <v>64</v>
      </c>
      <c r="H339" s="44" t="s">
        <v>841</v>
      </c>
      <c r="I339" s="250"/>
      <c r="J339" s="250"/>
      <c r="K339" s="250"/>
      <c r="L339" s="250"/>
      <c r="M339" s="250"/>
      <c r="N339" s="250"/>
      <c r="O339" s="249"/>
      <c r="P339" s="5"/>
      <c r="Q339" s="9"/>
      <c r="R339" s="9"/>
      <c r="S339" s="9"/>
      <c r="T339" s="9"/>
      <c r="U339" s="9"/>
      <c r="V339" s="9"/>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5"/>
      <c r="DU339" s="5"/>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5"/>
      <c r="EZ339" s="5"/>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5"/>
      <c r="FY339" s="5"/>
      <c r="FZ339" s="5"/>
      <c r="GA339" s="5"/>
      <c r="GB339" s="5"/>
      <c r="GC339" s="5"/>
      <c r="GD339" s="5"/>
      <c r="GE339" s="5"/>
      <c r="GF339" s="5"/>
      <c r="GG339" s="5"/>
      <c r="GH339" s="5"/>
      <c r="GI339" s="5"/>
      <c r="GJ339" s="5"/>
      <c r="GK339" s="5"/>
      <c r="GL339" s="5"/>
      <c r="GM339" s="5"/>
      <c r="GN339" s="5"/>
      <c r="GO339" s="5"/>
      <c r="GP339" s="5"/>
      <c r="GQ339" s="5"/>
      <c r="GR339" s="5"/>
      <c r="GS339" s="5"/>
      <c r="GT339" s="5"/>
      <c r="GU339" s="5"/>
      <c r="GV339" s="5"/>
      <c r="GW339" s="5"/>
      <c r="GX339" s="5"/>
      <c r="GY339" s="5"/>
      <c r="GZ339" s="5"/>
      <c r="HA339" s="5"/>
      <c r="HB339" s="5"/>
      <c r="HC339" s="5"/>
      <c r="HD339" s="5"/>
      <c r="HE339" s="5"/>
      <c r="HF339" s="5"/>
      <c r="HG339" s="5"/>
      <c r="HH339" s="5"/>
      <c r="HI339" s="5"/>
      <c r="HJ339" s="5"/>
      <c r="HK339" s="5"/>
      <c r="HL339" s="5"/>
      <c r="HM339" s="5"/>
      <c r="HN339" s="5"/>
      <c r="HO339" s="5"/>
      <c r="HP339" s="5"/>
      <c r="HQ339" s="5"/>
      <c r="HR339" s="5"/>
      <c r="HS339" s="5"/>
      <c r="HT339" s="5"/>
      <c r="HU339" s="5"/>
    </row>
    <row r="340" spans="2:229" s="6" customFormat="1" ht="67.5" customHeight="1">
      <c r="B340" s="301"/>
      <c r="C340" s="290"/>
      <c r="D340" s="293"/>
      <c r="E340" s="394"/>
      <c r="F340" s="139" t="s">
        <v>1107</v>
      </c>
      <c r="G340" s="116" t="s">
        <v>64</v>
      </c>
      <c r="H340" s="44" t="s">
        <v>1105</v>
      </c>
      <c r="I340" s="250"/>
      <c r="J340" s="250"/>
      <c r="K340" s="250"/>
      <c r="L340" s="250"/>
      <c r="M340" s="250"/>
      <c r="N340" s="250"/>
      <c r="O340" s="249"/>
      <c r="P340" s="5"/>
      <c r="Q340" s="9"/>
      <c r="R340" s="9"/>
      <c r="S340" s="9"/>
      <c r="T340" s="9"/>
      <c r="U340" s="9"/>
      <c r="V340" s="9"/>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5"/>
      <c r="DU340" s="5"/>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5"/>
      <c r="EZ340" s="5"/>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5"/>
      <c r="FY340" s="5"/>
      <c r="FZ340" s="5"/>
      <c r="GA340" s="5"/>
      <c r="GB340" s="5"/>
      <c r="GC340" s="5"/>
      <c r="GD340" s="5"/>
      <c r="GE340" s="5"/>
      <c r="GF340" s="5"/>
      <c r="GG340" s="5"/>
      <c r="GH340" s="5"/>
      <c r="GI340" s="5"/>
      <c r="GJ340" s="5"/>
      <c r="GK340" s="5"/>
      <c r="GL340" s="5"/>
      <c r="GM340" s="5"/>
      <c r="GN340" s="5"/>
      <c r="GO340" s="5"/>
      <c r="GP340" s="5"/>
      <c r="GQ340" s="5"/>
      <c r="GR340" s="5"/>
      <c r="GS340" s="5"/>
      <c r="GT340" s="5"/>
      <c r="GU340" s="5"/>
      <c r="GV340" s="5"/>
      <c r="GW340" s="5"/>
      <c r="GX340" s="5"/>
      <c r="GY340" s="5"/>
      <c r="GZ340" s="5"/>
      <c r="HA340" s="5"/>
      <c r="HB340" s="5"/>
      <c r="HC340" s="5"/>
      <c r="HD340" s="5"/>
      <c r="HE340" s="5"/>
      <c r="HF340" s="5"/>
      <c r="HG340" s="5"/>
      <c r="HH340" s="5"/>
      <c r="HI340" s="5"/>
      <c r="HJ340" s="5"/>
      <c r="HK340" s="5"/>
      <c r="HL340" s="5"/>
      <c r="HM340" s="5"/>
      <c r="HN340" s="5"/>
      <c r="HO340" s="5"/>
      <c r="HP340" s="5"/>
      <c r="HQ340" s="5"/>
      <c r="HR340" s="5"/>
      <c r="HS340" s="5"/>
      <c r="HT340" s="5"/>
      <c r="HU340" s="5"/>
    </row>
    <row r="341" spans="2:229" s="6" customFormat="1" ht="59.45" customHeight="1">
      <c r="B341" s="301"/>
      <c r="C341" s="290"/>
      <c r="D341" s="293"/>
      <c r="E341" s="394"/>
      <c r="F341" s="144" t="s">
        <v>697</v>
      </c>
      <c r="G341" s="116" t="s">
        <v>64</v>
      </c>
      <c r="H341" s="126" t="s">
        <v>873</v>
      </c>
      <c r="I341" s="250"/>
      <c r="J341" s="250"/>
      <c r="K341" s="250"/>
      <c r="L341" s="250"/>
      <c r="M341" s="250"/>
      <c r="N341" s="250"/>
      <c r="O341" s="249"/>
      <c r="P341" s="29"/>
      <c r="Q341" s="9"/>
      <c r="R341" s="9"/>
      <c r="S341" s="9"/>
      <c r="T341" s="9"/>
      <c r="U341" s="9"/>
      <c r="V341" s="9"/>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5"/>
      <c r="DU341" s="5"/>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5"/>
      <c r="EZ341" s="5"/>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5"/>
      <c r="FY341" s="5"/>
      <c r="FZ341" s="5"/>
      <c r="GA341" s="5"/>
      <c r="GB341" s="5"/>
      <c r="GC341" s="5"/>
      <c r="GD341" s="5"/>
      <c r="GE341" s="5"/>
      <c r="GF341" s="5"/>
      <c r="GG341" s="5"/>
      <c r="GH341" s="5"/>
      <c r="GI341" s="5"/>
      <c r="GJ341" s="5"/>
      <c r="GK341" s="5"/>
      <c r="GL341" s="5"/>
      <c r="GM341" s="5"/>
      <c r="GN341" s="5"/>
      <c r="GO341" s="5"/>
      <c r="GP341" s="5"/>
      <c r="GQ341" s="5"/>
      <c r="GR341" s="5"/>
      <c r="GS341" s="5"/>
      <c r="GT341" s="5"/>
      <c r="GU341" s="5"/>
      <c r="GV341" s="5"/>
      <c r="GW341" s="5"/>
      <c r="GX341" s="5"/>
      <c r="GY341" s="5"/>
      <c r="GZ341" s="5"/>
      <c r="HA341" s="5"/>
      <c r="HB341" s="5"/>
      <c r="HC341" s="5"/>
      <c r="HD341" s="5"/>
      <c r="HE341" s="5"/>
      <c r="HF341" s="5"/>
      <c r="HG341" s="5"/>
      <c r="HH341" s="5"/>
      <c r="HI341" s="5"/>
      <c r="HJ341" s="5"/>
      <c r="HK341" s="5"/>
      <c r="HL341" s="5"/>
      <c r="HM341" s="5"/>
      <c r="HN341" s="5"/>
      <c r="HO341" s="5"/>
      <c r="HP341" s="5"/>
      <c r="HQ341" s="5"/>
      <c r="HR341" s="5"/>
      <c r="HS341" s="5"/>
      <c r="HT341" s="5"/>
      <c r="HU341" s="5"/>
    </row>
    <row r="342" spans="2:229" s="6" customFormat="1" ht="34.15" customHeight="1">
      <c r="B342" s="301"/>
      <c r="C342" s="290"/>
      <c r="D342" s="293"/>
      <c r="E342" s="394"/>
      <c r="F342" s="144" t="s">
        <v>1092</v>
      </c>
      <c r="G342" s="116" t="s">
        <v>64</v>
      </c>
      <c r="H342" s="126" t="s">
        <v>886</v>
      </c>
      <c r="I342" s="250"/>
      <c r="J342" s="250"/>
      <c r="K342" s="250"/>
      <c r="L342" s="250"/>
      <c r="M342" s="250"/>
      <c r="N342" s="250"/>
      <c r="O342" s="249"/>
      <c r="P342" s="5"/>
      <c r="Q342" s="9"/>
      <c r="R342" s="9"/>
      <c r="S342" s="9"/>
      <c r="T342" s="9"/>
      <c r="U342" s="9"/>
      <c r="V342" s="9"/>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5"/>
      <c r="DU342" s="5"/>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5"/>
      <c r="EZ342" s="5"/>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5"/>
      <c r="FY342" s="5"/>
      <c r="FZ342" s="5"/>
      <c r="GA342" s="5"/>
      <c r="GB342" s="5"/>
      <c r="GC342" s="5"/>
      <c r="GD342" s="5"/>
      <c r="GE342" s="5"/>
      <c r="GF342" s="5"/>
      <c r="GG342" s="5"/>
      <c r="GH342" s="5"/>
      <c r="GI342" s="5"/>
      <c r="GJ342" s="5"/>
      <c r="GK342" s="5"/>
      <c r="GL342" s="5"/>
      <c r="GM342" s="5"/>
      <c r="GN342" s="5"/>
      <c r="GO342" s="5"/>
      <c r="GP342" s="5"/>
      <c r="GQ342" s="5"/>
      <c r="GR342" s="5"/>
      <c r="GS342" s="5"/>
      <c r="GT342" s="5"/>
      <c r="GU342" s="5"/>
      <c r="GV342" s="5"/>
      <c r="GW342" s="5"/>
      <c r="GX342" s="5"/>
      <c r="GY342" s="5"/>
      <c r="GZ342" s="5"/>
      <c r="HA342" s="5"/>
      <c r="HB342" s="5"/>
      <c r="HC342" s="5"/>
      <c r="HD342" s="5"/>
      <c r="HE342" s="5"/>
      <c r="HF342" s="5"/>
      <c r="HG342" s="5"/>
      <c r="HH342" s="5"/>
      <c r="HI342" s="5"/>
      <c r="HJ342" s="5"/>
      <c r="HK342" s="5"/>
      <c r="HL342" s="5"/>
      <c r="HM342" s="5"/>
      <c r="HN342" s="5"/>
      <c r="HO342" s="5"/>
      <c r="HP342" s="5"/>
      <c r="HQ342" s="5"/>
      <c r="HR342" s="5"/>
      <c r="HS342" s="5"/>
      <c r="HT342" s="5"/>
      <c r="HU342" s="5"/>
    </row>
    <row r="343" spans="2:229" s="6" customFormat="1" ht="66" customHeight="1">
      <c r="B343" s="301"/>
      <c r="C343" s="290"/>
      <c r="D343" s="293"/>
      <c r="E343" s="394"/>
      <c r="F343" s="139" t="s">
        <v>1094</v>
      </c>
      <c r="G343" s="116" t="s">
        <v>64</v>
      </c>
      <c r="H343" s="103" t="s">
        <v>1095</v>
      </c>
      <c r="I343" s="250"/>
      <c r="J343" s="250"/>
      <c r="K343" s="250"/>
      <c r="L343" s="250"/>
      <c r="M343" s="250"/>
      <c r="N343" s="250"/>
      <c r="O343" s="249"/>
      <c r="P343" s="5"/>
      <c r="Q343" s="9"/>
      <c r="R343" s="9"/>
      <c r="S343" s="9"/>
      <c r="T343" s="9"/>
      <c r="U343" s="9"/>
      <c r="V343" s="9"/>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5"/>
      <c r="DU343" s="5"/>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5"/>
      <c r="EZ343" s="5"/>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5"/>
      <c r="FY343" s="5"/>
      <c r="FZ343" s="5"/>
      <c r="GA343" s="5"/>
      <c r="GB343" s="5"/>
      <c r="GC343" s="5"/>
      <c r="GD343" s="5"/>
      <c r="GE343" s="5"/>
      <c r="GF343" s="5"/>
      <c r="GG343" s="5"/>
      <c r="GH343" s="5"/>
      <c r="GI343" s="5"/>
      <c r="GJ343" s="5"/>
      <c r="GK343" s="5"/>
      <c r="GL343" s="5"/>
      <c r="GM343" s="5"/>
      <c r="GN343" s="5"/>
      <c r="GO343" s="5"/>
      <c r="GP343" s="5"/>
      <c r="GQ343" s="5"/>
      <c r="GR343" s="5"/>
      <c r="GS343" s="5"/>
      <c r="GT343" s="5"/>
      <c r="GU343" s="5"/>
      <c r="GV343" s="5"/>
      <c r="GW343" s="5"/>
      <c r="GX343" s="5"/>
      <c r="GY343" s="5"/>
      <c r="GZ343" s="5"/>
      <c r="HA343" s="5"/>
      <c r="HB343" s="5"/>
      <c r="HC343" s="5"/>
      <c r="HD343" s="5"/>
      <c r="HE343" s="5"/>
      <c r="HF343" s="5"/>
      <c r="HG343" s="5"/>
      <c r="HH343" s="5"/>
      <c r="HI343" s="5"/>
      <c r="HJ343" s="5"/>
      <c r="HK343" s="5"/>
      <c r="HL343" s="5"/>
      <c r="HM343" s="5"/>
      <c r="HN343" s="5"/>
      <c r="HO343" s="5"/>
      <c r="HP343" s="5"/>
      <c r="HQ343" s="5"/>
      <c r="HR343" s="5"/>
      <c r="HS343" s="5"/>
      <c r="HT343" s="5"/>
      <c r="HU343" s="5"/>
    </row>
    <row r="344" spans="2:229" s="6" customFormat="1" ht="43.5" customHeight="1">
      <c r="B344" s="301"/>
      <c r="C344" s="290"/>
      <c r="D344" s="293"/>
      <c r="E344" s="394"/>
      <c r="F344" s="139" t="s">
        <v>471</v>
      </c>
      <c r="G344" s="116" t="s">
        <v>64</v>
      </c>
      <c r="H344" s="116" t="s">
        <v>467</v>
      </c>
      <c r="I344" s="250"/>
      <c r="J344" s="250"/>
      <c r="K344" s="250"/>
      <c r="L344" s="250"/>
      <c r="M344" s="250"/>
      <c r="N344" s="250"/>
      <c r="O344" s="249"/>
      <c r="P344" s="5"/>
      <c r="Q344" s="12"/>
      <c r="R344" s="12"/>
      <c r="S344" s="12"/>
      <c r="T344" s="12"/>
      <c r="U344" s="12"/>
      <c r="V344" s="12"/>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5"/>
      <c r="DU344" s="5"/>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5"/>
      <c r="EZ344" s="5"/>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5"/>
      <c r="FY344" s="5"/>
      <c r="FZ344" s="5"/>
      <c r="GA344" s="5"/>
      <c r="GB344" s="5"/>
      <c r="GC344" s="5"/>
      <c r="GD344" s="5"/>
      <c r="GE344" s="5"/>
      <c r="GF344" s="5"/>
      <c r="GG344" s="5"/>
      <c r="GH344" s="5"/>
      <c r="GI344" s="5"/>
      <c r="GJ344" s="5"/>
      <c r="GK344" s="5"/>
      <c r="GL344" s="5"/>
      <c r="GM344" s="5"/>
      <c r="GN344" s="5"/>
      <c r="GO344" s="5"/>
      <c r="GP344" s="5"/>
      <c r="GQ344" s="5"/>
      <c r="GR344" s="5"/>
      <c r="GS344" s="5"/>
      <c r="GT344" s="5"/>
      <c r="GU344" s="5"/>
      <c r="GV344" s="5"/>
      <c r="GW344" s="5"/>
      <c r="GX344" s="5"/>
      <c r="GY344" s="5"/>
      <c r="GZ344" s="5"/>
      <c r="HA344" s="5"/>
      <c r="HB344" s="5"/>
      <c r="HC344" s="5"/>
      <c r="HD344" s="5"/>
      <c r="HE344" s="5"/>
      <c r="HF344" s="5"/>
      <c r="HG344" s="5"/>
      <c r="HH344" s="5"/>
      <c r="HI344" s="5"/>
      <c r="HJ344" s="5"/>
      <c r="HK344" s="5"/>
      <c r="HL344" s="5"/>
      <c r="HM344" s="5"/>
      <c r="HN344" s="5"/>
      <c r="HO344" s="5"/>
      <c r="HP344" s="5"/>
      <c r="HQ344" s="5"/>
      <c r="HR344" s="5"/>
      <c r="HS344" s="5"/>
      <c r="HT344" s="5"/>
      <c r="HU344" s="5"/>
    </row>
    <row r="345" spans="2:229" s="6" customFormat="1" ht="28.5" customHeight="1">
      <c r="B345" s="301"/>
      <c r="C345" s="290"/>
      <c r="D345" s="293"/>
      <c r="E345" s="394"/>
      <c r="F345" s="139" t="s">
        <v>1271</v>
      </c>
      <c r="G345" s="116" t="s">
        <v>64</v>
      </c>
      <c r="H345" s="44" t="s">
        <v>1270</v>
      </c>
      <c r="I345" s="250"/>
      <c r="J345" s="250"/>
      <c r="K345" s="250"/>
      <c r="L345" s="250"/>
      <c r="M345" s="250"/>
      <c r="N345" s="250"/>
      <c r="O345" s="249"/>
      <c r="P345" s="5"/>
      <c r="Q345" s="12"/>
      <c r="R345" s="12"/>
      <c r="S345" s="12"/>
      <c r="T345" s="12"/>
      <c r="U345" s="12"/>
      <c r="V345" s="12"/>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5"/>
      <c r="DU345" s="5"/>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5"/>
      <c r="EZ345" s="5"/>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5"/>
      <c r="FY345" s="5"/>
      <c r="FZ345" s="5"/>
      <c r="GA345" s="5"/>
      <c r="GB345" s="5"/>
      <c r="GC345" s="5"/>
      <c r="GD345" s="5"/>
      <c r="GE345" s="5"/>
      <c r="GF345" s="5"/>
      <c r="GG345" s="5"/>
      <c r="GH345" s="5"/>
      <c r="GI345" s="5"/>
      <c r="GJ345" s="5"/>
      <c r="GK345" s="5"/>
      <c r="GL345" s="5"/>
      <c r="GM345" s="5"/>
      <c r="GN345" s="5"/>
      <c r="GO345" s="5"/>
      <c r="GP345" s="5"/>
      <c r="GQ345" s="5"/>
      <c r="GR345" s="5"/>
      <c r="GS345" s="5"/>
      <c r="GT345" s="5"/>
      <c r="GU345" s="5"/>
      <c r="GV345" s="5"/>
      <c r="GW345" s="5"/>
      <c r="GX345" s="5"/>
      <c r="GY345" s="5"/>
      <c r="GZ345" s="5"/>
      <c r="HA345" s="5"/>
      <c r="HB345" s="5"/>
      <c r="HC345" s="5"/>
      <c r="HD345" s="5"/>
      <c r="HE345" s="5"/>
      <c r="HF345" s="5"/>
      <c r="HG345" s="5"/>
      <c r="HH345" s="5"/>
      <c r="HI345" s="5"/>
      <c r="HJ345" s="5"/>
      <c r="HK345" s="5"/>
      <c r="HL345" s="5"/>
      <c r="HM345" s="5"/>
      <c r="HN345" s="5"/>
      <c r="HO345" s="5"/>
      <c r="HP345" s="5"/>
      <c r="HQ345" s="5"/>
      <c r="HR345" s="5"/>
      <c r="HS345" s="5"/>
      <c r="HT345" s="5"/>
      <c r="HU345" s="5"/>
    </row>
    <row r="346" spans="2:229" s="6" customFormat="1" ht="45">
      <c r="B346" s="301"/>
      <c r="C346" s="290"/>
      <c r="D346" s="293"/>
      <c r="E346" s="394"/>
      <c r="F346" s="139" t="s">
        <v>859</v>
      </c>
      <c r="G346" s="116" t="s">
        <v>64</v>
      </c>
      <c r="H346" s="116" t="s">
        <v>1132</v>
      </c>
      <c r="I346" s="250"/>
      <c r="J346" s="250"/>
      <c r="K346" s="250"/>
      <c r="L346" s="250"/>
      <c r="M346" s="250"/>
      <c r="N346" s="250"/>
      <c r="O346" s="249"/>
      <c r="P346" s="5"/>
      <c r="Q346" s="12"/>
      <c r="R346" s="12"/>
      <c r="S346" s="12"/>
      <c r="T346" s="12"/>
      <c r="U346" s="12"/>
      <c r="V346" s="12"/>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5"/>
      <c r="EZ346" s="5"/>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row>
    <row r="347" spans="2:229" s="6" customFormat="1" ht="46.15" customHeight="1">
      <c r="B347" s="301"/>
      <c r="C347" s="290"/>
      <c r="D347" s="293"/>
      <c r="E347" s="394"/>
      <c r="F347" s="139" t="s">
        <v>1277</v>
      </c>
      <c r="G347" s="116" t="s">
        <v>64</v>
      </c>
      <c r="H347" s="44" t="s">
        <v>880</v>
      </c>
      <c r="I347" s="250"/>
      <c r="J347" s="250"/>
      <c r="K347" s="250"/>
      <c r="L347" s="250"/>
      <c r="M347" s="250"/>
      <c r="N347" s="250"/>
      <c r="O347" s="249"/>
      <c r="P347" s="5"/>
      <c r="Q347" s="12"/>
      <c r="R347" s="12"/>
      <c r="S347" s="12"/>
      <c r="T347" s="12"/>
      <c r="U347" s="12"/>
      <c r="V347" s="12"/>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5"/>
      <c r="DU347" s="5"/>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5"/>
      <c r="EZ347" s="5"/>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5"/>
      <c r="FY347" s="5"/>
      <c r="FZ347" s="5"/>
      <c r="GA347" s="5"/>
      <c r="GB347" s="5"/>
      <c r="GC347" s="5"/>
      <c r="GD347" s="5"/>
      <c r="GE347" s="5"/>
      <c r="GF347" s="5"/>
      <c r="GG347" s="5"/>
      <c r="GH347" s="5"/>
      <c r="GI347" s="5"/>
      <c r="GJ347" s="5"/>
      <c r="GK347" s="5"/>
      <c r="GL347" s="5"/>
      <c r="GM347" s="5"/>
      <c r="GN347" s="5"/>
      <c r="GO347" s="5"/>
      <c r="GP347" s="5"/>
      <c r="GQ347" s="5"/>
      <c r="GR347" s="5"/>
      <c r="GS347" s="5"/>
      <c r="GT347" s="5"/>
      <c r="GU347" s="5"/>
      <c r="GV347" s="5"/>
      <c r="GW347" s="5"/>
      <c r="GX347" s="5"/>
      <c r="GY347" s="5"/>
      <c r="GZ347" s="5"/>
      <c r="HA347" s="5"/>
      <c r="HB347" s="5"/>
      <c r="HC347" s="5"/>
      <c r="HD347" s="5"/>
      <c r="HE347" s="5"/>
      <c r="HF347" s="5"/>
      <c r="HG347" s="5"/>
      <c r="HH347" s="5"/>
      <c r="HI347" s="5"/>
      <c r="HJ347" s="5"/>
      <c r="HK347" s="5"/>
      <c r="HL347" s="5"/>
      <c r="HM347" s="5"/>
      <c r="HN347" s="5"/>
      <c r="HO347" s="5"/>
      <c r="HP347" s="5"/>
      <c r="HQ347" s="5"/>
      <c r="HR347" s="5"/>
      <c r="HS347" s="5"/>
      <c r="HT347" s="5"/>
      <c r="HU347" s="5"/>
    </row>
    <row r="348" spans="2:229" s="6" customFormat="1" ht="43.9" customHeight="1">
      <c r="B348" s="301"/>
      <c r="C348" s="290"/>
      <c r="D348" s="293"/>
      <c r="E348" s="394"/>
      <c r="F348" s="139" t="s">
        <v>1110</v>
      </c>
      <c r="G348" s="116" t="s">
        <v>64</v>
      </c>
      <c r="H348" s="44" t="s">
        <v>882</v>
      </c>
      <c r="I348" s="250"/>
      <c r="J348" s="250"/>
      <c r="K348" s="250"/>
      <c r="L348" s="250"/>
      <c r="M348" s="250"/>
      <c r="N348" s="250"/>
      <c r="O348" s="249"/>
      <c r="P348" s="5"/>
      <c r="Q348" s="12"/>
      <c r="R348" s="12"/>
      <c r="S348" s="12"/>
      <c r="T348" s="12"/>
      <c r="U348" s="12"/>
      <c r="V348" s="12"/>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5"/>
      <c r="EZ348" s="5"/>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row>
    <row r="349" spans="2:229" s="6" customFormat="1" ht="48" customHeight="1">
      <c r="B349" s="301"/>
      <c r="C349" s="290"/>
      <c r="D349" s="293"/>
      <c r="E349" s="394"/>
      <c r="F349" s="139" t="s">
        <v>874</v>
      </c>
      <c r="G349" s="116" t="s">
        <v>64</v>
      </c>
      <c r="H349" s="116" t="s">
        <v>881</v>
      </c>
      <c r="I349" s="250"/>
      <c r="J349" s="250"/>
      <c r="K349" s="250"/>
      <c r="L349" s="250"/>
      <c r="M349" s="250"/>
      <c r="N349" s="250"/>
      <c r="O349" s="249"/>
      <c r="P349" s="5"/>
      <c r="Q349" s="12"/>
      <c r="R349" s="12"/>
      <c r="S349" s="12"/>
      <c r="T349" s="12"/>
      <c r="U349" s="12"/>
      <c r="V349" s="12"/>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5"/>
      <c r="DU349" s="5"/>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5"/>
      <c r="EZ349" s="5"/>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5"/>
      <c r="FY349" s="5"/>
      <c r="FZ349" s="5"/>
      <c r="GA349" s="5"/>
      <c r="GB349" s="5"/>
      <c r="GC349" s="5"/>
      <c r="GD349" s="5"/>
      <c r="GE349" s="5"/>
      <c r="GF349" s="5"/>
      <c r="GG349" s="5"/>
      <c r="GH349" s="5"/>
      <c r="GI349" s="5"/>
      <c r="GJ349" s="5"/>
      <c r="GK349" s="5"/>
      <c r="GL349" s="5"/>
      <c r="GM349" s="5"/>
      <c r="GN349" s="5"/>
      <c r="GO349" s="5"/>
      <c r="GP349" s="5"/>
      <c r="GQ349" s="5"/>
      <c r="GR349" s="5"/>
      <c r="GS349" s="5"/>
      <c r="GT349" s="5"/>
      <c r="GU349" s="5"/>
      <c r="GV349" s="5"/>
      <c r="GW349" s="5"/>
      <c r="GX349" s="5"/>
      <c r="GY349" s="5"/>
      <c r="GZ349" s="5"/>
      <c r="HA349" s="5"/>
      <c r="HB349" s="5"/>
      <c r="HC349" s="5"/>
      <c r="HD349" s="5"/>
      <c r="HE349" s="5"/>
      <c r="HF349" s="5"/>
      <c r="HG349" s="5"/>
      <c r="HH349" s="5"/>
      <c r="HI349" s="5"/>
      <c r="HJ349" s="5"/>
      <c r="HK349" s="5"/>
      <c r="HL349" s="5"/>
      <c r="HM349" s="5"/>
      <c r="HN349" s="5"/>
      <c r="HO349" s="5"/>
      <c r="HP349" s="5"/>
      <c r="HQ349" s="5"/>
      <c r="HR349" s="5"/>
      <c r="HS349" s="5"/>
      <c r="HT349" s="5"/>
      <c r="HU349" s="5"/>
    </row>
    <row r="350" spans="2:229" s="6" customFormat="1" ht="45" customHeight="1">
      <c r="B350" s="301"/>
      <c r="C350" s="290"/>
      <c r="D350" s="293"/>
      <c r="E350" s="394"/>
      <c r="F350" s="155" t="s">
        <v>1278</v>
      </c>
      <c r="G350" s="116" t="s">
        <v>64</v>
      </c>
      <c r="H350" s="116" t="s">
        <v>1220</v>
      </c>
      <c r="I350" s="250"/>
      <c r="J350" s="250"/>
      <c r="K350" s="250"/>
      <c r="L350" s="250"/>
      <c r="M350" s="250"/>
      <c r="N350" s="250"/>
      <c r="O350" s="249"/>
      <c r="P350" s="5"/>
      <c r="Q350" s="12"/>
      <c r="R350" s="12"/>
      <c r="S350" s="12"/>
      <c r="T350" s="12"/>
      <c r="U350" s="12"/>
      <c r="V350" s="12"/>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DA350" s="5"/>
      <c r="DB350" s="5"/>
      <c r="DC350" s="5"/>
      <c r="DD350" s="5"/>
      <c r="DE350" s="5"/>
      <c r="DF350" s="5"/>
      <c r="DG350" s="5"/>
      <c r="DH350" s="5"/>
      <c r="DI350" s="5"/>
      <c r="DJ350" s="5"/>
      <c r="DK350" s="5"/>
      <c r="DL350" s="5"/>
      <c r="DM350" s="5"/>
      <c r="DN350" s="5"/>
      <c r="DO350" s="5"/>
      <c r="DP350" s="5"/>
      <c r="DQ350" s="5"/>
      <c r="DR350" s="5"/>
      <c r="DS350" s="5"/>
      <c r="DT350" s="5"/>
      <c r="DU350" s="5"/>
      <c r="DV350" s="5"/>
      <c r="DW350" s="5"/>
      <c r="DX350" s="5"/>
      <c r="DY350" s="5"/>
      <c r="DZ350" s="5"/>
      <c r="EA350" s="5"/>
      <c r="EB350" s="5"/>
      <c r="EC350" s="5"/>
      <c r="ED350" s="5"/>
      <c r="EE350" s="5"/>
      <c r="EF350" s="5"/>
      <c r="EG350" s="5"/>
      <c r="EH350" s="5"/>
      <c r="EI350" s="5"/>
      <c r="EJ350" s="5"/>
      <c r="EK350" s="5"/>
      <c r="EL350" s="5"/>
      <c r="EM350" s="5"/>
      <c r="EN350" s="5"/>
      <c r="EO350" s="5"/>
      <c r="EP350" s="5"/>
      <c r="EQ350" s="5"/>
      <c r="ER350" s="5"/>
      <c r="ES350" s="5"/>
      <c r="ET350" s="5"/>
      <c r="EU350" s="5"/>
      <c r="EV350" s="5"/>
      <c r="EW350" s="5"/>
      <c r="EX350" s="5"/>
      <c r="EY350" s="5"/>
      <c r="EZ350" s="5"/>
      <c r="FA350" s="5"/>
      <c r="FB350" s="5"/>
      <c r="FC350" s="5"/>
      <c r="FD350" s="5"/>
      <c r="FE350" s="5"/>
      <c r="FF350" s="5"/>
      <c r="FG350" s="5"/>
      <c r="FH350" s="5"/>
      <c r="FI350" s="5"/>
      <c r="FJ350" s="5"/>
      <c r="FK350" s="5"/>
      <c r="FL350" s="5"/>
      <c r="FM350" s="5"/>
      <c r="FN350" s="5"/>
      <c r="FO350" s="5"/>
      <c r="FP350" s="5"/>
      <c r="FQ350" s="5"/>
      <c r="FR350" s="5"/>
      <c r="FS350" s="5"/>
      <c r="FT350" s="5"/>
      <c r="FU350" s="5"/>
      <c r="FV350" s="5"/>
      <c r="FW350" s="5"/>
      <c r="FX350" s="5"/>
      <c r="FY350" s="5"/>
      <c r="FZ350" s="5"/>
      <c r="GA350" s="5"/>
      <c r="GB350" s="5"/>
      <c r="GC350" s="5"/>
      <c r="GD350" s="5"/>
      <c r="GE350" s="5"/>
      <c r="GF350" s="5"/>
      <c r="GG350" s="5"/>
      <c r="GH350" s="5"/>
      <c r="GI350" s="5"/>
      <c r="GJ350" s="5"/>
      <c r="GK350" s="5"/>
      <c r="GL350" s="5"/>
      <c r="GM350" s="5"/>
      <c r="GN350" s="5"/>
      <c r="GO350" s="5"/>
      <c r="GP350" s="5"/>
      <c r="GQ350" s="5"/>
      <c r="GR350" s="5"/>
      <c r="GS350" s="5"/>
      <c r="GT350" s="5"/>
      <c r="GU350" s="5"/>
      <c r="GV350" s="5"/>
      <c r="GW350" s="5"/>
      <c r="GX350" s="5"/>
      <c r="GY350" s="5"/>
      <c r="GZ350" s="5"/>
      <c r="HA350" s="5"/>
      <c r="HB350" s="5"/>
      <c r="HC350" s="5"/>
      <c r="HD350" s="5"/>
      <c r="HE350" s="5"/>
      <c r="HF350" s="5"/>
      <c r="HG350" s="5"/>
      <c r="HH350" s="5"/>
      <c r="HI350" s="5"/>
      <c r="HJ350" s="5"/>
      <c r="HK350" s="5"/>
      <c r="HL350" s="5"/>
      <c r="HM350" s="5"/>
      <c r="HN350" s="5"/>
      <c r="HO350" s="5"/>
      <c r="HP350" s="5"/>
      <c r="HQ350" s="5"/>
      <c r="HR350" s="5"/>
      <c r="HS350" s="5"/>
      <c r="HT350" s="5"/>
      <c r="HU350" s="5"/>
    </row>
    <row r="351" spans="2:229" s="6" customFormat="1" ht="45" customHeight="1">
      <c r="B351" s="301"/>
      <c r="C351" s="290"/>
      <c r="D351" s="293"/>
      <c r="E351" s="394"/>
      <c r="F351" s="155" t="s">
        <v>1626</v>
      </c>
      <c r="G351" s="116" t="s">
        <v>64</v>
      </c>
      <c r="H351" s="116" t="s">
        <v>1549</v>
      </c>
      <c r="I351" s="250"/>
      <c r="J351" s="250"/>
      <c r="K351" s="250"/>
      <c r="L351" s="250"/>
      <c r="M351" s="250"/>
      <c r="N351" s="250"/>
      <c r="O351" s="249"/>
      <c r="P351" s="5"/>
      <c r="Q351" s="12"/>
      <c r="R351" s="12"/>
      <c r="S351" s="12"/>
      <c r="T351" s="12"/>
      <c r="U351" s="12"/>
      <c r="V351" s="12"/>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DA351" s="5"/>
      <c r="DB351" s="5"/>
      <c r="DC351" s="5"/>
      <c r="DD351" s="5"/>
      <c r="DE351" s="5"/>
      <c r="DF351" s="5"/>
      <c r="DG351" s="5"/>
      <c r="DH351" s="5"/>
      <c r="DI351" s="5"/>
      <c r="DJ351" s="5"/>
      <c r="DK351" s="5"/>
      <c r="DL351" s="5"/>
      <c r="DM351" s="5"/>
      <c r="DN351" s="5"/>
      <c r="DO351" s="5"/>
      <c r="DP351" s="5"/>
      <c r="DQ351" s="5"/>
      <c r="DR351" s="5"/>
      <c r="DS351" s="5"/>
      <c r="DT351" s="5"/>
      <c r="DU351" s="5"/>
      <c r="DV351" s="5"/>
      <c r="DW351" s="5"/>
      <c r="DX351" s="5"/>
      <c r="DY351" s="5"/>
      <c r="DZ351" s="5"/>
      <c r="EA351" s="5"/>
      <c r="EB351" s="5"/>
      <c r="EC351" s="5"/>
      <c r="ED351" s="5"/>
      <c r="EE351" s="5"/>
      <c r="EF351" s="5"/>
      <c r="EG351" s="5"/>
      <c r="EH351" s="5"/>
      <c r="EI351" s="5"/>
      <c r="EJ351" s="5"/>
      <c r="EK351" s="5"/>
      <c r="EL351" s="5"/>
      <c r="EM351" s="5"/>
      <c r="EN351" s="5"/>
      <c r="EO351" s="5"/>
      <c r="EP351" s="5"/>
      <c r="EQ351" s="5"/>
      <c r="ER351" s="5"/>
      <c r="ES351" s="5"/>
      <c r="ET351" s="5"/>
      <c r="EU351" s="5"/>
      <c r="EV351" s="5"/>
      <c r="EW351" s="5"/>
      <c r="EX351" s="5"/>
      <c r="EY351" s="5"/>
      <c r="EZ351" s="5"/>
      <c r="FA351" s="5"/>
      <c r="FB351" s="5"/>
      <c r="FC351" s="5"/>
      <c r="FD351" s="5"/>
      <c r="FE351" s="5"/>
      <c r="FF351" s="5"/>
      <c r="FG351" s="5"/>
      <c r="FH351" s="5"/>
      <c r="FI351" s="5"/>
      <c r="FJ351" s="5"/>
      <c r="FK351" s="5"/>
      <c r="FL351" s="5"/>
      <c r="FM351" s="5"/>
      <c r="FN351" s="5"/>
      <c r="FO351" s="5"/>
      <c r="FP351" s="5"/>
      <c r="FQ351" s="5"/>
      <c r="FR351" s="5"/>
      <c r="FS351" s="5"/>
      <c r="FT351" s="5"/>
      <c r="FU351" s="5"/>
      <c r="FV351" s="5"/>
      <c r="FW351" s="5"/>
      <c r="FX351" s="5"/>
      <c r="FY351" s="5"/>
      <c r="FZ351" s="5"/>
      <c r="GA351" s="5"/>
      <c r="GB351" s="5"/>
      <c r="GC351" s="5"/>
      <c r="GD351" s="5"/>
      <c r="GE351" s="5"/>
      <c r="GF351" s="5"/>
      <c r="GG351" s="5"/>
      <c r="GH351" s="5"/>
      <c r="GI351" s="5"/>
      <c r="GJ351" s="5"/>
      <c r="GK351" s="5"/>
      <c r="GL351" s="5"/>
      <c r="GM351" s="5"/>
      <c r="GN351" s="5"/>
      <c r="GO351" s="5"/>
      <c r="GP351" s="5"/>
      <c r="GQ351" s="5"/>
      <c r="GR351" s="5"/>
      <c r="GS351" s="5"/>
      <c r="GT351" s="5"/>
      <c r="GU351" s="5"/>
      <c r="GV351" s="5"/>
      <c r="GW351" s="5"/>
      <c r="GX351" s="5"/>
      <c r="GY351" s="5"/>
      <c r="GZ351" s="5"/>
      <c r="HA351" s="5"/>
      <c r="HB351" s="5"/>
      <c r="HC351" s="5"/>
      <c r="HD351" s="5"/>
      <c r="HE351" s="5"/>
      <c r="HF351" s="5"/>
      <c r="HG351" s="5"/>
      <c r="HH351" s="5"/>
      <c r="HI351" s="5"/>
      <c r="HJ351" s="5"/>
      <c r="HK351" s="5"/>
      <c r="HL351" s="5"/>
      <c r="HM351" s="5"/>
      <c r="HN351" s="5"/>
      <c r="HO351" s="5"/>
      <c r="HP351" s="5"/>
      <c r="HQ351" s="5"/>
      <c r="HR351" s="5"/>
      <c r="HS351" s="5"/>
      <c r="HT351" s="5"/>
      <c r="HU351" s="5"/>
    </row>
    <row r="352" spans="2:229" s="6" customFormat="1" ht="48" customHeight="1">
      <c r="B352" s="301"/>
      <c r="C352" s="290"/>
      <c r="D352" s="293"/>
      <c r="E352" s="394"/>
      <c r="F352" s="127" t="s">
        <v>1280</v>
      </c>
      <c r="G352" s="116" t="s">
        <v>64</v>
      </c>
      <c r="H352" s="116" t="s">
        <v>1670</v>
      </c>
      <c r="I352" s="250"/>
      <c r="J352" s="250"/>
      <c r="K352" s="250"/>
      <c r="L352" s="250"/>
      <c r="M352" s="250"/>
      <c r="N352" s="250"/>
      <c r="O352" s="249"/>
      <c r="P352" s="5"/>
      <c r="Q352" s="12"/>
      <c r="R352" s="12"/>
      <c r="S352" s="12"/>
      <c r="T352" s="12"/>
      <c r="U352" s="12"/>
      <c r="V352" s="12"/>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DA352" s="5"/>
      <c r="DB352" s="5"/>
      <c r="DC352" s="5"/>
      <c r="DD352" s="5"/>
      <c r="DE352" s="5"/>
      <c r="DF352" s="5"/>
      <c r="DG352" s="5"/>
      <c r="DH352" s="5"/>
      <c r="DI352" s="5"/>
      <c r="DJ352" s="5"/>
      <c r="DK352" s="5"/>
      <c r="DL352" s="5"/>
      <c r="DM352" s="5"/>
      <c r="DN352" s="5"/>
      <c r="DO352" s="5"/>
      <c r="DP352" s="5"/>
      <c r="DQ352" s="5"/>
      <c r="DR352" s="5"/>
      <c r="DS352" s="5"/>
      <c r="DT352" s="5"/>
      <c r="DU352" s="5"/>
      <c r="DV352" s="5"/>
      <c r="DW352" s="5"/>
      <c r="DX352" s="5"/>
      <c r="DY352" s="5"/>
      <c r="DZ352" s="5"/>
      <c r="EA352" s="5"/>
      <c r="EB352" s="5"/>
      <c r="EC352" s="5"/>
      <c r="ED352" s="5"/>
      <c r="EE352" s="5"/>
      <c r="EF352" s="5"/>
      <c r="EG352" s="5"/>
      <c r="EH352" s="5"/>
      <c r="EI352" s="5"/>
      <c r="EJ352" s="5"/>
      <c r="EK352" s="5"/>
      <c r="EL352" s="5"/>
      <c r="EM352" s="5"/>
      <c r="EN352" s="5"/>
      <c r="EO352" s="5"/>
      <c r="EP352" s="5"/>
      <c r="EQ352" s="5"/>
      <c r="ER352" s="5"/>
      <c r="ES352" s="5"/>
      <c r="ET352" s="5"/>
      <c r="EU352" s="5"/>
      <c r="EV352" s="5"/>
      <c r="EW352" s="5"/>
      <c r="EX352" s="5"/>
      <c r="EY352" s="5"/>
      <c r="EZ352" s="5"/>
      <c r="FA352" s="5"/>
      <c r="FB352" s="5"/>
      <c r="FC352" s="5"/>
      <c r="FD352" s="5"/>
      <c r="FE352" s="5"/>
      <c r="FF352" s="5"/>
      <c r="FG352" s="5"/>
      <c r="FH352" s="5"/>
      <c r="FI352" s="5"/>
      <c r="FJ352" s="5"/>
      <c r="FK352" s="5"/>
      <c r="FL352" s="5"/>
      <c r="FM352" s="5"/>
      <c r="FN352" s="5"/>
      <c r="FO352" s="5"/>
      <c r="FP352" s="5"/>
      <c r="FQ352" s="5"/>
      <c r="FR352" s="5"/>
      <c r="FS352" s="5"/>
      <c r="FT352" s="5"/>
      <c r="FU352" s="5"/>
      <c r="FV352" s="5"/>
      <c r="FW352" s="5"/>
      <c r="FX352" s="5"/>
      <c r="FY352" s="5"/>
      <c r="FZ352" s="5"/>
      <c r="GA352" s="5"/>
      <c r="GB352" s="5"/>
      <c r="GC352" s="5"/>
      <c r="GD352" s="5"/>
      <c r="GE352" s="5"/>
      <c r="GF352" s="5"/>
      <c r="GG352" s="5"/>
      <c r="GH352" s="5"/>
      <c r="GI352" s="5"/>
      <c r="GJ352" s="5"/>
      <c r="GK352" s="5"/>
      <c r="GL352" s="5"/>
      <c r="GM352" s="5"/>
      <c r="GN352" s="5"/>
      <c r="GO352" s="5"/>
      <c r="GP352" s="5"/>
      <c r="GQ352" s="5"/>
      <c r="GR352" s="5"/>
      <c r="GS352" s="5"/>
      <c r="GT352" s="5"/>
      <c r="GU352" s="5"/>
      <c r="GV352" s="5"/>
      <c r="GW352" s="5"/>
      <c r="GX352" s="5"/>
      <c r="GY352" s="5"/>
      <c r="GZ352" s="5"/>
      <c r="HA352" s="5"/>
      <c r="HB352" s="5"/>
      <c r="HC352" s="5"/>
      <c r="HD352" s="5"/>
      <c r="HE352" s="5"/>
      <c r="HF352" s="5"/>
      <c r="HG352" s="5"/>
      <c r="HH352" s="5"/>
      <c r="HI352" s="5"/>
      <c r="HJ352" s="5"/>
      <c r="HK352" s="5"/>
      <c r="HL352" s="5"/>
      <c r="HM352" s="5"/>
      <c r="HN352" s="5"/>
      <c r="HO352" s="5"/>
      <c r="HP352" s="5"/>
      <c r="HQ352" s="5"/>
      <c r="HR352" s="5"/>
      <c r="HS352" s="5"/>
      <c r="HT352" s="5"/>
      <c r="HU352" s="5"/>
    </row>
    <row r="353" spans="2:229" s="6" customFormat="1" ht="45" customHeight="1">
      <c r="B353" s="301"/>
      <c r="C353" s="290"/>
      <c r="D353" s="293"/>
      <c r="E353" s="394"/>
      <c r="F353" s="139" t="s">
        <v>1268</v>
      </c>
      <c r="G353" s="116" t="s">
        <v>64</v>
      </c>
      <c r="H353" s="44" t="s">
        <v>1269</v>
      </c>
      <c r="I353" s="250"/>
      <c r="J353" s="250"/>
      <c r="K353" s="250"/>
      <c r="L353" s="250"/>
      <c r="M353" s="250"/>
      <c r="N353" s="250"/>
      <c r="O353" s="249"/>
      <c r="P353" s="5"/>
      <c r="Q353" s="12"/>
      <c r="R353" s="12"/>
      <c r="S353" s="12"/>
      <c r="T353" s="12"/>
      <c r="U353" s="12"/>
      <c r="V353" s="12"/>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DA353" s="5"/>
      <c r="DB353" s="5"/>
      <c r="DC353" s="5"/>
      <c r="DD353" s="5"/>
      <c r="DE353" s="5"/>
      <c r="DF353" s="5"/>
      <c r="DG353" s="5"/>
      <c r="DH353" s="5"/>
      <c r="DI353" s="5"/>
      <c r="DJ353" s="5"/>
      <c r="DK353" s="5"/>
      <c r="DL353" s="5"/>
      <c r="DM353" s="5"/>
      <c r="DN353" s="5"/>
      <c r="DO353" s="5"/>
      <c r="DP353" s="5"/>
      <c r="DQ353" s="5"/>
      <c r="DR353" s="5"/>
      <c r="DS353" s="5"/>
      <c r="DT353" s="5"/>
      <c r="DU353" s="5"/>
      <c r="DV353" s="5"/>
      <c r="DW353" s="5"/>
      <c r="DX353" s="5"/>
      <c r="DY353" s="5"/>
      <c r="DZ353" s="5"/>
      <c r="EA353" s="5"/>
      <c r="EB353" s="5"/>
      <c r="EC353" s="5"/>
      <c r="ED353" s="5"/>
      <c r="EE353" s="5"/>
      <c r="EF353" s="5"/>
      <c r="EG353" s="5"/>
      <c r="EH353" s="5"/>
      <c r="EI353" s="5"/>
      <c r="EJ353" s="5"/>
      <c r="EK353" s="5"/>
      <c r="EL353" s="5"/>
      <c r="EM353" s="5"/>
      <c r="EN353" s="5"/>
      <c r="EO353" s="5"/>
      <c r="EP353" s="5"/>
      <c r="EQ353" s="5"/>
      <c r="ER353" s="5"/>
      <c r="ES353" s="5"/>
      <c r="ET353" s="5"/>
      <c r="EU353" s="5"/>
      <c r="EV353" s="5"/>
      <c r="EW353" s="5"/>
      <c r="EX353" s="5"/>
      <c r="EY353" s="5"/>
      <c r="EZ353" s="5"/>
      <c r="FA353" s="5"/>
      <c r="FB353" s="5"/>
      <c r="FC353" s="5"/>
      <c r="FD353" s="5"/>
      <c r="FE353" s="5"/>
      <c r="FF353" s="5"/>
      <c r="FG353" s="5"/>
      <c r="FH353" s="5"/>
      <c r="FI353" s="5"/>
      <c r="FJ353" s="5"/>
      <c r="FK353" s="5"/>
      <c r="FL353" s="5"/>
      <c r="FM353" s="5"/>
      <c r="FN353" s="5"/>
      <c r="FO353" s="5"/>
      <c r="FP353" s="5"/>
      <c r="FQ353" s="5"/>
      <c r="FR353" s="5"/>
      <c r="FS353" s="5"/>
      <c r="FT353" s="5"/>
      <c r="FU353" s="5"/>
      <c r="FV353" s="5"/>
      <c r="FW353" s="5"/>
      <c r="FX353" s="5"/>
      <c r="FY353" s="5"/>
      <c r="FZ353" s="5"/>
      <c r="GA353" s="5"/>
      <c r="GB353" s="5"/>
      <c r="GC353" s="5"/>
      <c r="GD353" s="5"/>
      <c r="GE353" s="5"/>
      <c r="GF353" s="5"/>
      <c r="GG353" s="5"/>
      <c r="GH353" s="5"/>
      <c r="GI353" s="5"/>
      <c r="GJ353" s="5"/>
      <c r="GK353" s="5"/>
      <c r="GL353" s="5"/>
      <c r="GM353" s="5"/>
      <c r="GN353" s="5"/>
      <c r="GO353" s="5"/>
      <c r="GP353" s="5"/>
      <c r="GQ353" s="5"/>
      <c r="GR353" s="5"/>
      <c r="GS353" s="5"/>
      <c r="GT353" s="5"/>
      <c r="GU353" s="5"/>
      <c r="GV353" s="5"/>
      <c r="GW353" s="5"/>
      <c r="GX353" s="5"/>
      <c r="GY353" s="5"/>
      <c r="GZ353" s="5"/>
      <c r="HA353" s="5"/>
      <c r="HB353" s="5"/>
      <c r="HC353" s="5"/>
      <c r="HD353" s="5"/>
      <c r="HE353" s="5"/>
      <c r="HF353" s="5"/>
      <c r="HG353" s="5"/>
      <c r="HH353" s="5"/>
      <c r="HI353" s="5"/>
      <c r="HJ353" s="5"/>
      <c r="HK353" s="5"/>
      <c r="HL353" s="5"/>
      <c r="HM353" s="5"/>
      <c r="HN353" s="5"/>
      <c r="HO353" s="5"/>
      <c r="HP353" s="5"/>
      <c r="HQ353" s="5"/>
      <c r="HR353" s="5"/>
      <c r="HS353" s="5"/>
      <c r="HT353" s="5"/>
      <c r="HU353" s="5"/>
    </row>
    <row r="354" spans="2:229" s="6" customFormat="1" ht="60" customHeight="1">
      <c r="B354" s="301"/>
      <c r="C354" s="290"/>
      <c r="D354" s="293"/>
      <c r="E354" s="394"/>
      <c r="F354" s="127" t="s">
        <v>1281</v>
      </c>
      <c r="G354" s="116" t="s">
        <v>64</v>
      </c>
      <c r="H354" s="120" t="s">
        <v>1543</v>
      </c>
      <c r="I354" s="250"/>
      <c r="J354" s="250"/>
      <c r="K354" s="250"/>
      <c r="L354" s="250"/>
      <c r="M354" s="250"/>
      <c r="N354" s="250"/>
      <c r="O354" s="249"/>
      <c r="P354" s="5"/>
      <c r="Q354" s="12"/>
      <c r="R354" s="12"/>
      <c r="S354" s="12"/>
      <c r="T354" s="12"/>
      <c r="U354" s="12"/>
      <c r="V354" s="12"/>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5"/>
      <c r="HA354" s="5"/>
      <c r="HB354" s="5"/>
      <c r="HC354" s="5"/>
      <c r="HD354" s="5"/>
      <c r="HE354" s="5"/>
      <c r="HF354" s="5"/>
      <c r="HG354" s="5"/>
      <c r="HH354" s="5"/>
      <c r="HI354" s="5"/>
      <c r="HJ354" s="5"/>
      <c r="HK354" s="5"/>
      <c r="HL354" s="5"/>
      <c r="HM354" s="5"/>
      <c r="HN354" s="5"/>
      <c r="HO354" s="5"/>
      <c r="HP354" s="5"/>
      <c r="HQ354" s="5"/>
      <c r="HR354" s="5"/>
      <c r="HS354" s="5"/>
      <c r="HT354" s="5"/>
      <c r="HU354" s="5"/>
    </row>
    <row r="355" spans="2:229" s="6" customFormat="1" ht="60.75" customHeight="1">
      <c r="B355" s="301"/>
      <c r="C355" s="290"/>
      <c r="D355" s="293"/>
      <c r="E355" s="394"/>
      <c r="F355" s="127" t="s">
        <v>1533</v>
      </c>
      <c r="G355" s="116" t="s">
        <v>64</v>
      </c>
      <c r="H355" s="120" t="s">
        <v>1546</v>
      </c>
      <c r="I355" s="250"/>
      <c r="J355" s="250"/>
      <c r="K355" s="250"/>
      <c r="L355" s="250"/>
      <c r="M355" s="250"/>
      <c r="N355" s="250"/>
      <c r="O355" s="249"/>
      <c r="P355" s="5"/>
      <c r="Q355" s="12"/>
      <c r="R355" s="12"/>
      <c r="S355" s="12"/>
      <c r="T355" s="12"/>
      <c r="U355" s="12"/>
      <c r="V355" s="12"/>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5"/>
      <c r="EF355" s="5"/>
      <c r="EG355" s="5"/>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5"/>
      <c r="FJ355" s="5"/>
      <c r="FK355" s="5"/>
      <c r="FL355" s="5"/>
      <c r="FM355" s="5"/>
      <c r="FN355" s="5"/>
      <c r="FO355" s="5"/>
      <c r="FP355" s="5"/>
      <c r="FQ355" s="5"/>
      <c r="FR355" s="5"/>
      <c r="FS355" s="5"/>
      <c r="FT355" s="5"/>
      <c r="FU355" s="5"/>
      <c r="FV355" s="5"/>
      <c r="FW355" s="5"/>
      <c r="FX355" s="5"/>
      <c r="FY355" s="5"/>
      <c r="FZ355" s="5"/>
      <c r="GA355" s="5"/>
      <c r="GB355" s="5"/>
      <c r="GC355" s="5"/>
      <c r="GD355" s="5"/>
      <c r="GE355" s="5"/>
      <c r="GF355" s="5"/>
      <c r="GG355" s="5"/>
      <c r="GH355" s="5"/>
      <c r="GI355" s="5"/>
      <c r="GJ355" s="5"/>
      <c r="GK355" s="5"/>
      <c r="GL355" s="5"/>
      <c r="GM355" s="5"/>
      <c r="GN355" s="5"/>
      <c r="GO355" s="5"/>
      <c r="GP355" s="5"/>
      <c r="GQ355" s="5"/>
      <c r="GR355" s="5"/>
      <c r="GS355" s="5"/>
      <c r="GT355" s="5"/>
      <c r="GU355" s="5"/>
      <c r="GV355" s="5"/>
      <c r="GW355" s="5"/>
      <c r="GX355" s="5"/>
      <c r="GY355" s="5"/>
      <c r="GZ355" s="5"/>
      <c r="HA355" s="5"/>
      <c r="HB355" s="5"/>
      <c r="HC355" s="5"/>
      <c r="HD355" s="5"/>
      <c r="HE355" s="5"/>
      <c r="HF355" s="5"/>
      <c r="HG355" s="5"/>
      <c r="HH355" s="5"/>
      <c r="HI355" s="5"/>
      <c r="HJ355" s="5"/>
      <c r="HK355" s="5"/>
      <c r="HL355" s="5"/>
      <c r="HM355" s="5"/>
      <c r="HN355" s="5"/>
      <c r="HO355" s="5"/>
      <c r="HP355" s="5"/>
      <c r="HQ355" s="5"/>
      <c r="HR355" s="5"/>
      <c r="HS355" s="5"/>
      <c r="HT355" s="5"/>
      <c r="HU355" s="5"/>
    </row>
    <row r="356" spans="2:229" s="6" customFormat="1" ht="45.75" customHeight="1">
      <c r="B356" s="301"/>
      <c r="C356" s="290"/>
      <c r="D356" s="293"/>
      <c r="E356" s="394"/>
      <c r="F356" s="127" t="s">
        <v>1535</v>
      </c>
      <c r="G356" s="116" t="s">
        <v>64</v>
      </c>
      <c r="H356" s="120" t="s">
        <v>1536</v>
      </c>
      <c r="I356" s="250"/>
      <c r="J356" s="250"/>
      <c r="K356" s="250"/>
      <c r="L356" s="250"/>
      <c r="M356" s="250"/>
      <c r="N356" s="250"/>
      <c r="O356" s="249"/>
      <c r="P356" s="5"/>
      <c r="Q356" s="12"/>
      <c r="R356" s="12"/>
      <c r="S356" s="12"/>
      <c r="T356" s="12"/>
      <c r="U356" s="12"/>
      <c r="V356" s="12"/>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5"/>
      <c r="EF356" s="5"/>
      <c r="EG356" s="5"/>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5"/>
      <c r="FJ356" s="5"/>
      <c r="FK356" s="5"/>
      <c r="FL356" s="5"/>
      <c r="FM356" s="5"/>
      <c r="FN356" s="5"/>
      <c r="FO356" s="5"/>
      <c r="FP356" s="5"/>
      <c r="FQ356" s="5"/>
      <c r="FR356" s="5"/>
      <c r="FS356" s="5"/>
      <c r="FT356" s="5"/>
      <c r="FU356" s="5"/>
      <c r="FV356" s="5"/>
      <c r="FW356" s="5"/>
      <c r="FX356" s="5"/>
      <c r="FY356" s="5"/>
      <c r="FZ356" s="5"/>
      <c r="GA356" s="5"/>
      <c r="GB356" s="5"/>
      <c r="GC356" s="5"/>
      <c r="GD356" s="5"/>
      <c r="GE356" s="5"/>
      <c r="GF356" s="5"/>
      <c r="GG356" s="5"/>
      <c r="GH356" s="5"/>
      <c r="GI356" s="5"/>
      <c r="GJ356" s="5"/>
      <c r="GK356" s="5"/>
      <c r="GL356" s="5"/>
      <c r="GM356" s="5"/>
      <c r="GN356" s="5"/>
      <c r="GO356" s="5"/>
      <c r="GP356" s="5"/>
      <c r="GQ356" s="5"/>
      <c r="GR356" s="5"/>
      <c r="GS356" s="5"/>
      <c r="GT356" s="5"/>
      <c r="GU356" s="5"/>
      <c r="GV356" s="5"/>
      <c r="GW356" s="5"/>
      <c r="GX356" s="5"/>
      <c r="GY356" s="5"/>
      <c r="GZ356" s="5"/>
      <c r="HA356" s="5"/>
      <c r="HB356" s="5"/>
      <c r="HC356" s="5"/>
      <c r="HD356" s="5"/>
      <c r="HE356" s="5"/>
      <c r="HF356" s="5"/>
      <c r="HG356" s="5"/>
      <c r="HH356" s="5"/>
      <c r="HI356" s="5"/>
      <c r="HJ356" s="5"/>
      <c r="HK356" s="5"/>
      <c r="HL356" s="5"/>
      <c r="HM356" s="5"/>
      <c r="HN356" s="5"/>
      <c r="HO356" s="5"/>
      <c r="HP356" s="5"/>
      <c r="HQ356" s="5"/>
      <c r="HR356" s="5"/>
      <c r="HS356" s="5"/>
      <c r="HT356" s="5"/>
      <c r="HU356" s="5"/>
    </row>
    <row r="357" spans="2:229" s="6" customFormat="1" ht="60" customHeight="1">
      <c r="B357" s="301"/>
      <c r="C357" s="290"/>
      <c r="D357" s="293"/>
      <c r="E357" s="394"/>
      <c r="F357" s="139" t="s">
        <v>875</v>
      </c>
      <c r="G357" s="116" t="s">
        <v>64</v>
      </c>
      <c r="H357" s="44" t="s">
        <v>881</v>
      </c>
      <c r="I357" s="250"/>
      <c r="J357" s="250"/>
      <c r="K357" s="250"/>
      <c r="L357" s="250"/>
      <c r="M357" s="250"/>
      <c r="N357" s="250"/>
      <c r="O357" s="249"/>
      <c r="P357" s="5"/>
      <c r="Q357" s="12"/>
      <c r="R357" s="12"/>
      <c r="S357" s="12"/>
      <c r="T357" s="12"/>
      <c r="U357" s="12"/>
      <c r="V357" s="12"/>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5"/>
      <c r="EF357" s="5"/>
      <c r="EG357" s="5"/>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5"/>
      <c r="FJ357" s="5"/>
      <c r="FK357" s="5"/>
      <c r="FL357" s="5"/>
      <c r="FM357" s="5"/>
      <c r="FN357" s="5"/>
      <c r="FO357" s="5"/>
      <c r="FP357" s="5"/>
      <c r="FQ357" s="5"/>
      <c r="FR357" s="5"/>
      <c r="FS357" s="5"/>
      <c r="FT357" s="5"/>
      <c r="FU357" s="5"/>
      <c r="FV357" s="5"/>
      <c r="FW357" s="5"/>
      <c r="FX357" s="5"/>
      <c r="FY357" s="5"/>
      <c r="FZ357" s="5"/>
      <c r="GA357" s="5"/>
      <c r="GB357" s="5"/>
      <c r="GC357" s="5"/>
      <c r="GD357" s="5"/>
      <c r="GE357" s="5"/>
      <c r="GF357" s="5"/>
      <c r="GG357" s="5"/>
      <c r="GH357" s="5"/>
      <c r="GI357" s="5"/>
      <c r="GJ357" s="5"/>
      <c r="GK357" s="5"/>
      <c r="GL357" s="5"/>
      <c r="GM357" s="5"/>
      <c r="GN357" s="5"/>
      <c r="GO357" s="5"/>
      <c r="GP357" s="5"/>
      <c r="GQ357" s="5"/>
      <c r="GR357" s="5"/>
      <c r="GS357" s="5"/>
      <c r="GT357" s="5"/>
      <c r="GU357" s="5"/>
      <c r="GV357" s="5"/>
      <c r="GW357" s="5"/>
      <c r="GX357" s="5"/>
      <c r="GY357" s="5"/>
      <c r="GZ357" s="5"/>
      <c r="HA357" s="5"/>
      <c r="HB357" s="5"/>
      <c r="HC357" s="5"/>
      <c r="HD357" s="5"/>
      <c r="HE357" s="5"/>
      <c r="HF357" s="5"/>
      <c r="HG357" s="5"/>
      <c r="HH357" s="5"/>
      <c r="HI357" s="5"/>
      <c r="HJ357" s="5"/>
      <c r="HK357" s="5"/>
      <c r="HL357" s="5"/>
      <c r="HM357" s="5"/>
      <c r="HN357" s="5"/>
      <c r="HO357" s="5"/>
      <c r="HP357" s="5"/>
      <c r="HQ357" s="5"/>
      <c r="HR357" s="5"/>
      <c r="HS357" s="5"/>
      <c r="HT357" s="5"/>
      <c r="HU357" s="5"/>
    </row>
    <row r="358" spans="2:229" s="6" customFormat="1" ht="45.6" customHeight="1">
      <c r="B358" s="301"/>
      <c r="C358" s="290"/>
      <c r="D358" s="293"/>
      <c r="E358" s="394"/>
      <c r="F358" s="139" t="s">
        <v>871</v>
      </c>
      <c r="G358" s="116" t="s">
        <v>64</v>
      </c>
      <c r="H358" s="44" t="s">
        <v>880</v>
      </c>
      <c r="I358" s="250"/>
      <c r="J358" s="250"/>
      <c r="K358" s="250"/>
      <c r="L358" s="250"/>
      <c r="M358" s="250"/>
      <c r="N358" s="250"/>
      <c r="O358" s="249"/>
      <c r="P358" s="5"/>
      <c r="Q358" s="12"/>
      <c r="R358" s="12"/>
      <c r="S358" s="12"/>
      <c r="T358" s="12"/>
      <c r="U358" s="12"/>
      <c r="V358" s="12"/>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DA358" s="5"/>
      <c r="DB358" s="5"/>
      <c r="DC358" s="5"/>
      <c r="DD358" s="5"/>
      <c r="DE358" s="5"/>
      <c r="DF358" s="5"/>
      <c r="DG358" s="5"/>
      <c r="DH358" s="5"/>
      <c r="DI358" s="5"/>
      <c r="DJ358" s="5"/>
      <c r="DK358" s="5"/>
      <c r="DL358" s="5"/>
      <c r="DM358" s="5"/>
      <c r="DN358" s="5"/>
      <c r="DO358" s="5"/>
      <c r="DP358" s="5"/>
      <c r="DQ358" s="5"/>
      <c r="DR358" s="5"/>
      <c r="DS358" s="5"/>
      <c r="DT358" s="5"/>
      <c r="DU358" s="5"/>
      <c r="DV358" s="5"/>
      <c r="DW358" s="5"/>
      <c r="DX358" s="5"/>
      <c r="DY358" s="5"/>
      <c r="DZ358" s="5"/>
      <c r="EA358" s="5"/>
      <c r="EB358" s="5"/>
      <c r="EC358" s="5"/>
      <c r="ED358" s="5"/>
      <c r="EE358" s="5"/>
      <c r="EF358" s="5"/>
      <c r="EG358" s="5"/>
      <c r="EH358" s="5"/>
      <c r="EI358" s="5"/>
      <c r="EJ358" s="5"/>
      <c r="EK358" s="5"/>
      <c r="EL358" s="5"/>
      <c r="EM358" s="5"/>
      <c r="EN358" s="5"/>
      <c r="EO358" s="5"/>
      <c r="EP358" s="5"/>
      <c r="EQ358" s="5"/>
      <c r="ER358" s="5"/>
      <c r="ES358" s="5"/>
      <c r="ET358" s="5"/>
      <c r="EU358" s="5"/>
      <c r="EV358" s="5"/>
      <c r="EW358" s="5"/>
      <c r="EX358" s="5"/>
      <c r="EY358" s="5"/>
      <c r="EZ358" s="5"/>
      <c r="FA358" s="5"/>
      <c r="FB358" s="5"/>
      <c r="FC358" s="5"/>
      <c r="FD358" s="5"/>
      <c r="FE358" s="5"/>
      <c r="FF358" s="5"/>
      <c r="FG358" s="5"/>
      <c r="FH358" s="5"/>
      <c r="FI358" s="5"/>
      <c r="FJ358" s="5"/>
      <c r="FK358" s="5"/>
      <c r="FL358" s="5"/>
      <c r="FM358" s="5"/>
      <c r="FN358" s="5"/>
      <c r="FO358" s="5"/>
      <c r="FP358" s="5"/>
      <c r="FQ358" s="5"/>
      <c r="FR358" s="5"/>
      <c r="FS358" s="5"/>
      <c r="FT358" s="5"/>
      <c r="FU358" s="5"/>
      <c r="FV358" s="5"/>
      <c r="FW358" s="5"/>
      <c r="FX358" s="5"/>
      <c r="FY358" s="5"/>
      <c r="FZ358" s="5"/>
      <c r="GA358" s="5"/>
      <c r="GB358" s="5"/>
      <c r="GC358" s="5"/>
      <c r="GD358" s="5"/>
      <c r="GE358" s="5"/>
      <c r="GF358" s="5"/>
      <c r="GG358" s="5"/>
      <c r="GH358" s="5"/>
      <c r="GI358" s="5"/>
      <c r="GJ358" s="5"/>
      <c r="GK358" s="5"/>
      <c r="GL358" s="5"/>
      <c r="GM358" s="5"/>
      <c r="GN358" s="5"/>
      <c r="GO358" s="5"/>
      <c r="GP358" s="5"/>
      <c r="GQ358" s="5"/>
      <c r="GR358" s="5"/>
      <c r="GS358" s="5"/>
      <c r="GT358" s="5"/>
      <c r="GU358" s="5"/>
      <c r="GV358" s="5"/>
      <c r="GW358" s="5"/>
      <c r="GX358" s="5"/>
      <c r="GY358" s="5"/>
      <c r="GZ358" s="5"/>
      <c r="HA358" s="5"/>
      <c r="HB358" s="5"/>
      <c r="HC358" s="5"/>
      <c r="HD358" s="5"/>
      <c r="HE358" s="5"/>
      <c r="HF358" s="5"/>
      <c r="HG358" s="5"/>
      <c r="HH358" s="5"/>
      <c r="HI358" s="5"/>
      <c r="HJ358" s="5"/>
      <c r="HK358" s="5"/>
      <c r="HL358" s="5"/>
      <c r="HM358" s="5"/>
      <c r="HN358" s="5"/>
      <c r="HO358" s="5"/>
      <c r="HP358" s="5"/>
      <c r="HQ358" s="5"/>
      <c r="HR358" s="5"/>
      <c r="HS358" s="5"/>
      <c r="HT358" s="5"/>
      <c r="HU358" s="5"/>
    </row>
    <row r="359" spans="2:229" s="6" customFormat="1" ht="44.45" customHeight="1">
      <c r="B359" s="301"/>
      <c r="C359" s="290"/>
      <c r="D359" s="293"/>
      <c r="E359" s="394"/>
      <c r="F359" s="139" t="s">
        <v>872</v>
      </c>
      <c r="G359" s="116" t="s">
        <v>64</v>
      </c>
      <c r="H359" s="44" t="s">
        <v>882</v>
      </c>
      <c r="I359" s="250"/>
      <c r="J359" s="250"/>
      <c r="K359" s="250"/>
      <c r="L359" s="250"/>
      <c r="M359" s="250"/>
      <c r="N359" s="250"/>
      <c r="O359" s="249"/>
      <c r="P359" s="5"/>
      <c r="Q359" s="12"/>
      <c r="R359" s="12"/>
      <c r="S359" s="12"/>
      <c r="T359" s="12"/>
      <c r="U359" s="12"/>
      <c r="V359" s="12"/>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DA359" s="5"/>
      <c r="DB359" s="5"/>
      <c r="DC359" s="5"/>
      <c r="DD359" s="5"/>
      <c r="DE359" s="5"/>
      <c r="DF359" s="5"/>
      <c r="DG359" s="5"/>
      <c r="DH359" s="5"/>
      <c r="DI359" s="5"/>
      <c r="DJ359" s="5"/>
      <c r="DK359" s="5"/>
      <c r="DL359" s="5"/>
      <c r="DM359" s="5"/>
      <c r="DN359" s="5"/>
      <c r="DO359" s="5"/>
      <c r="DP359" s="5"/>
      <c r="DQ359" s="5"/>
      <c r="DR359" s="5"/>
      <c r="DS359" s="5"/>
      <c r="DT359" s="5"/>
      <c r="DU359" s="5"/>
      <c r="DV359" s="5"/>
      <c r="DW359" s="5"/>
      <c r="DX359" s="5"/>
      <c r="DY359" s="5"/>
      <c r="DZ359" s="5"/>
      <c r="EA359" s="5"/>
      <c r="EB359" s="5"/>
      <c r="EC359" s="5"/>
      <c r="ED359" s="5"/>
      <c r="EE359" s="5"/>
      <c r="EF359" s="5"/>
      <c r="EG359" s="5"/>
      <c r="EH359" s="5"/>
      <c r="EI359" s="5"/>
      <c r="EJ359" s="5"/>
      <c r="EK359" s="5"/>
      <c r="EL359" s="5"/>
      <c r="EM359" s="5"/>
      <c r="EN359" s="5"/>
      <c r="EO359" s="5"/>
      <c r="EP359" s="5"/>
      <c r="EQ359" s="5"/>
      <c r="ER359" s="5"/>
      <c r="ES359" s="5"/>
      <c r="ET359" s="5"/>
      <c r="EU359" s="5"/>
      <c r="EV359" s="5"/>
      <c r="EW359" s="5"/>
      <c r="EX359" s="5"/>
      <c r="EY359" s="5"/>
      <c r="EZ359" s="5"/>
      <c r="FA359" s="5"/>
      <c r="FB359" s="5"/>
      <c r="FC359" s="5"/>
      <c r="FD359" s="5"/>
      <c r="FE359" s="5"/>
      <c r="FF359" s="5"/>
      <c r="FG359" s="5"/>
      <c r="FH359" s="5"/>
      <c r="FI359" s="5"/>
      <c r="FJ359" s="5"/>
      <c r="FK359" s="5"/>
      <c r="FL359" s="5"/>
      <c r="FM359" s="5"/>
      <c r="FN359" s="5"/>
      <c r="FO359" s="5"/>
      <c r="FP359" s="5"/>
      <c r="FQ359" s="5"/>
      <c r="FR359" s="5"/>
      <c r="FS359" s="5"/>
      <c r="FT359" s="5"/>
      <c r="FU359" s="5"/>
      <c r="FV359" s="5"/>
      <c r="FW359" s="5"/>
      <c r="FX359" s="5"/>
      <c r="FY359" s="5"/>
      <c r="FZ359" s="5"/>
      <c r="GA359" s="5"/>
      <c r="GB359" s="5"/>
      <c r="GC359" s="5"/>
      <c r="GD359" s="5"/>
      <c r="GE359" s="5"/>
      <c r="GF359" s="5"/>
      <c r="GG359" s="5"/>
      <c r="GH359" s="5"/>
      <c r="GI359" s="5"/>
      <c r="GJ359" s="5"/>
      <c r="GK359" s="5"/>
      <c r="GL359" s="5"/>
      <c r="GM359" s="5"/>
      <c r="GN359" s="5"/>
      <c r="GO359" s="5"/>
      <c r="GP359" s="5"/>
      <c r="GQ359" s="5"/>
      <c r="GR359" s="5"/>
      <c r="GS359" s="5"/>
      <c r="GT359" s="5"/>
      <c r="GU359" s="5"/>
      <c r="GV359" s="5"/>
      <c r="GW359" s="5"/>
      <c r="GX359" s="5"/>
      <c r="GY359" s="5"/>
      <c r="GZ359" s="5"/>
      <c r="HA359" s="5"/>
      <c r="HB359" s="5"/>
      <c r="HC359" s="5"/>
      <c r="HD359" s="5"/>
      <c r="HE359" s="5"/>
      <c r="HF359" s="5"/>
      <c r="HG359" s="5"/>
      <c r="HH359" s="5"/>
      <c r="HI359" s="5"/>
      <c r="HJ359" s="5"/>
      <c r="HK359" s="5"/>
      <c r="HL359" s="5"/>
      <c r="HM359" s="5"/>
      <c r="HN359" s="5"/>
      <c r="HO359" s="5"/>
      <c r="HP359" s="5"/>
      <c r="HQ359" s="5"/>
      <c r="HR359" s="5"/>
      <c r="HS359" s="5"/>
      <c r="HT359" s="5"/>
      <c r="HU359" s="5"/>
    </row>
    <row r="360" spans="2:229" s="6" customFormat="1" ht="48.75" customHeight="1">
      <c r="B360" s="301"/>
      <c r="C360" s="290"/>
      <c r="D360" s="293"/>
      <c r="E360" s="394"/>
      <c r="F360" s="139" t="s">
        <v>1279</v>
      </c>
      <c r="G360" s="116" t="s">
        <v>64</v>
      </c>
      <c r="H360" s="44" t="s">
        <v>1671</v>
      </c>
      <c r="I360" s="250"/>
      <c r="J360" s="250"/>
      <c r="K360" s="250"/>
      <c r="L360" s="250"/>
      <c r="M360" s="250"/>
      <c r="N360" s="250"/>
      <c r="O360" s="249"/>
      <c r="P360" s="5"/>
      <c r="Q360" s="12"/>
      <c r="R360" s="12"/>
      <c r="S360" s="12"/>
      <c r="T360" s="12"/>
      <c r="U360" s="12"/>
      <c r="V360" s="12"/>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DA360" s="5"/>
      <c r="DB360" s="5"/>
      <c r="DC360" s="5"/>
      <c r="DD360" s="5"/>
      <c r="DE360" s="5"/>
      <c r="DF360" s="5"/>
      <c r="DG360" s="5"/>
      <c r="DH360" s="5"/>
      <c r="DI360" s="5"/>
      <c r="DJ360" s="5"/>
      <c r="DK360" s="5"/>
      <c r="DL360" s="5"/>
      <c r="DM360" s="5"/>
      <c r="DN360" s="5"/>
      <c r="DO360" s="5"/>
      <c r="DP360" s="5"/>
      <c r="DQ360" s="5"/>
      <c r="DR360" s="5"/>
      <c r="DS360" s="5"/>
      <c r="DT360" s="5"/>
      <c r="DU360" s="5"/>
      <c r="DV360" s="5"/>
      <c r="DW360" s="5"/>
      <c r="DX360" s="5"/>
      <c r="DY360" s="5"/>
      <c r="DZ360" s="5"/>
      <c r="EA360" s="5"/>
      <c r="EB360" s="5"/>
      <c r="EC360" s="5"/>
      <c r="ED360" s="5"/>
      <c r="EE360" s="5"/>
      <c r="EF360" s="5"/>
      <c r="EG360" s="5"/>
      <c r="EH360" s="5"/>
      <c r="EI360" s="5"/>
      <c r="EJ360" s="5"/>
      <c r="EK360" s="5"/>
      <c r="EL360" s="5"/>
      <c r="EM360" s="5"/>
      <c r="EN360" s="5"/>
      <c r="EO360" s="5"/>
      <c r="EP360" s="5"/>
      <c r="EQ360" s="5"/>
      <c r="ER360" s="5"/>
      <c r="ES360" s="5"/>
      <c r="ET360" s="5"/>
      <c r="EU360" s="5"/>
      <c r="EV360" s="5"/>
      <c r="EW360" s="5"/>
      <c r="EX360" s="5"/>
      <c r="EY360" s="5"/>
      <c r="EZ360" s="5"/>
      <c r="FA360" s="5"/>
      <c r="FB360" s="5"/>
      <c r="FC360" s="5"/>
      <c r="FD360" s="5"/>
      <c r="FE360" s="5"/>
      <c r="FF360" s="5"/>
      <c r="FG360" s="5"/>
      <c r="FH360" s="5"/>
      <c r="FI360" s="5"/>
      <c r="FJ360" s="5"/>
      <c r="FK360" s="5"/>
      <c r="FL360" s="5"/>
      <c r="FM360" s="5"/>
      <c r="FN360" s="5"/>
      <c r="FO360" s="5"/>
      <c r="FP360" s="5"/>
      <c r="FQ360" s="5"/>
      <c r="FR360" s="5"/>
      <c r="FS360" s="5"/>
      <c r="FT360" s="5"/>
      <c r="FU360" s="5"/>
      <c r="FV360" s="5"/>
      <c r="FW360" s="5"/>
      <c r="FX360" s="5"/>
      <c r="FY360" s="5"/>
      <c r="FZ360" s="5"/>
      <c r="GA360" s="5"/>
      <c r="GB360" s="5"/>
      <c r="GC360" s="5"/>
      <c r="GD360" s="5"/>
      <c r="GE360" s="5"/>
      <c r="GF360" s="5"/>
      <c r="GG360" s="5"/>
      <c r="GH360" s="5"/>
      <c r="GI360" s="5"/>
      <c r="GJ360" s="5"/>
      <c r="GK360" s="5"/>
      <c r="GL360" s="5"/>
      <c r="GM360" s="5"/>
      <c r="GN360" s="5"/>
      <c r="GO360" s="5"/>
      <c r="GP360" s="5"/>
      <c r="GQ360" s="5"/>
      <c r="GR360" s="5"/>
      <c r="GS360" s="5"/>
      <c r="GT360" s="5"/>
      <c r="GU360" s="5"/>
      <c r="GV360" s="5"/>
      <c r="GW360" s="5"/>
      <c r="GX360" s="5"/>
      <c r="GY360" s="5"/>
      <c r="GZ360" s="5"/>
      <c r="HA360" s="5"/>
      <c r="HB360" s="5"/>
      <c r="HC360" s="5"/>
      <c r="HD360" s="5"/>
      <c r="HE360" s="5"/>
      <c r="HF360" s="5"/>
      <c r="HG360" s="5"/>
      <c r="HH360" s="5"/>
      <c r="HI360" s="5"/>
      <c r="HJ360" s="5"/>
      <c r="HK360" s="5"/>
      <c r="HL360" s="5"/>
      <c r="HM360" s="5"/>
      <c r="HN360" s="5"/>
      <c r="HO360" s="5"/>
      <c r="HP360" s="5"/>
      <c r="HQ360" s="5"/>
      <c r="HR360" s="5"/>
      <c r="HS360" s="5"/>
      <c r="HT360" s="5"/>
      <c r="HU360" s="5"/>
    </row>
    <row r="361" spans="2:229" s="6" customFormat="1" ht="109.5" customHeight="1">
      <c r="B361" s="301"/>
      <c r="C361" s="290"/>
      <c r="D361" s="293"/>
      <c r="E361" s="394"/>
      <c r="F361" s="139" t="s">
        <v>1548</v>
      </c>
      <c r="G361" s="116" t="s">
        <v>64</v>
      </c>
      <c r="H361" s="44" t="s">
        <v>1547</v>
      </c>
      <c r="I361" s="250"/>
      <c r="J361" s="250"/>
      <c r="K361" s="250"/>
      <c r="L361" s="250"/>
      <c r="M361" s="250"/>
      <c r="N361" s="250"/>
      <c r="O361" s="249"/>
      <c r="P361" s="5"/>
      <c r="Q361" s="12"/>
      <c r="R361" s="12"/>
      <c r="S361" s="12"/>
      <c r="T361" s="12"/>
      <c r="U361" s="12"/>
      <c r="V361" s="12"/>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row>
    <row r="362" spans="2:229" s="6" customFormat="1" ht="75" customHeight="1">
      <c r="B362" s="301"/>
      <c r="C362" s="290"/>
      <c r="D362" s="293"/>
      <c r="E362" s="394"/>
      <c r="F362" s="139" t="s">
        <v>1282</v>
      </c>
      <c r="G362" s="116" t="s">
        <v>64</v>
      </c>
      <c r="H362" s="44" t="s">
        <v>1671</v>
      </c>
      <c r="I362" s="250"/>
      <c r="J362" s="250"/>
      <c r="K362" s="250"/>
      <c r="L362" s="250"/>
      <c r="M362" s="250"/>
      <c r="N362" s="250"/>
      <c r="O362" s="249"/>
      <c r="P362" s="5"/>
      <c r="Q362" s="12"/>
      <c r="R362" s="12"/>
      <c r="S362" s="12"/>
      <c r="T362" s="12"/>
      <c r="U362" s="12"/>
      <c r="V362" s="12"/>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5"/>
      <c r="EE362" s="5"/>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5"/>
      <c r="FI362" s="5"/>
      <c r="FJ362" s="5"/>
      <c r="FK362" s="5"/>
      <c r="FL362" s="5"/>
      <c r="FM362" s="5"/>
      <c r="FN362" s="5"/>
      <c r="FO362" s="5"/>
      <c r="FP362" s="5"/>
      <c r="FQ362" s="5"/>
      <c r="FR362" s="5"/>
      <c r="FS362" s="5"/>
      <c r="FT362" s="5"/>
      <c r="FU362" s="5"/>
      <c r="FV362" s="5"/>
      <c r="FW362" s="5"/>
      <c r="FX362" s="5"/>
      <c r="FY362" s="5"/>
      <c r="FZ362" s="5"/>
      <c r="GA362" s="5"/>
      <c r="GB362" s="5"/>
      <c r="GC362" s="5"/>
      <c r="GD362" s="5"/>
      <c r="GE362" s="5"/>
      <c r="GF362" s="5"/>
      <c r="GG362" s="5"/>
      <c r="GH362" s="5"/>
      <c r="GI362" s="5"/>
      <c r="GJ362" s="5"/>
      <c r="GK362" s="5"/>
      <c r="GL362" s="5"/>
      <c r="GM362" s="5"/>
      <c r="GN362" s="5"/>
      <c r="GO362" s="5"/>
      <c r="GP362" s="5"/>
      <c r="GQ362" s="5"/>
      <c r="GR362" s="5"/>
      <c r="GS362" s="5"/>
      <c r="GT362" s="5"/>
      <c r="GU362" s="5"/>
      <c r="GV362" s="5"/>
      <c r="GW362" s="5"/>
      <c r="GX362" s="5"/>
      <c r="GY362" s="5"/>
      <c r="GZ362" s="5"/>
      <c r="HA362" s="5"/>
      <c r="HB362" s="5"/>
      <c r="HC362" s="5"/>
      <c r="HD362" s="5"/>
      <c r="HE362" s="5"/>
      <c r="HF362" s="5"/>
      <c r="HG362" s="5"/>
      <c r="HH362" s="5"/>
      <c r="HI362" s="5"/>
      <c r="HJ362" s="5"/>
      <c r="HK362" s="5"/>
      <c r="HL362" s="5"/>
      <c r="HM362" s="5"/>
      <c r="HN362" s="5"/>
      <c r="HO362" s="5"/>
      <c r="HP362" s="5"/>
      <c r="HQ362" s="5"/>
      <c r="HR362" s="5"/>
      <c r="HS362" s="5"/>
      <c r="HT362" s="5"/>
      <c r="HU362" s="5"/>
    </row>
    <row r="363" spans="2:229" s="7" customFormat="1" ht="36.75" customHeight="1">
      <c r="B363" s="301" t="s">
        <v>5</v>
      </c>
      <c r="C363" s="290" t="s">
        <v>13</v>
      </c>
      <c r="D363" s="293" t="s">
        <v>448</v>
      </c>
      <c r="E363" s="305" t="s">
        <v>672</v>
      </c>
      <c r="F363" s="139" t="s">
        <v>122</v>
      </c>
      <c r="G363" s="116" t="s">
        <v>297</v>
      </c>
      <c r="H363" s="116" t="s">
        <v>1189</v>
      </c>
      <c r="I363" s="250">
        <v>127207814</v>
      </c>
      <c r="J363" s="250">
        <v>105558883.09</v>
      </c>
      <c r="K363" s="250">
        <v>102873357.23999999</v>
      </c>
      <c r="L363" s="250">
        <v>78663202.700000003</v>
      </c>
      <c r="M363" s="250">
        <v>75601400</v>
      </c>
      <c r="N363" s="250">
        <v>75601400</v>
      </c>
      <c r="O363" s="249" t="s">
        <v>1699</v>
      </c>
      <c r="P363" s="5"/>
      <c r="Q363" s="12"/>
      <c r="R363" s="12"/>
      <c r="S363" s="12"/>
      <c r="T363" s="12"/>
      <c r="U363" s="12"/>
      <c r="V363" s="12"/>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5"/>
      <c r="EE363" s="5"/>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5"/>
      <c r="FI363" s="5"/>
      <c r="FJ363" s="5"/>
      <c r="FK363" s="5"/>
      <c r="FL363" s="5"/>
      <c r="FM363" s="5"/>
      <c r="FN363" s="5"/>
      <c r="FO363" s="5"/>
      <c r="FP363" s="5"/>
      <c r="FQ363" s="5"/>
      <c r="FR363" s="5"/>
      <c r="FS363" s="5"/>
      <c r="FT363" s="5"/>
      <c r="FU363" s="5"/>
      <c r="FV363" s="5"/>
      <c r="FW363" s="5"/>
      <c r="FX363" s="5"/>
      <c r="FY363" s="5"/>
      <c r="FZ363" s="5"/>
      <c r="GA363" s="5"/>
      <c r="GB363" s="5"/>
      <c r="GC363" s="5"/>
      <c r="GD363" s="5"/>
      <c r="GE363" s="5"/>
      <c r="GF363" s="5"/>
      <c r="GG363" s="5"/>
      <c r="GH363" s="5"/>
      <c r="GI363" s="5"/>
      <c r="GJ363" s="5"/>
      <c r="GK363" s="5"/>
      <c r="GL363" s="5"/>
      <c r="GM363" s="5"/>
      <c r="GN363" s="5"/>
      <c r="GO363" s="5"/>
      <c r="GP363" s="5"/>
      <c r="GQ363" s="5"/>
      <c r="GR363" s="5"/>
      <c r="GS363" s="5"/>
      <c r="GT363" s="5"/>
      <c r="GU363" s="5"/>
      <c r="GV363" s="5"/>
      <c r="GW363" s="5"/>
      <c r="GX363" s="5"/>
      <c r="GY363" s="5"/>
      <c r="GZ363" s="5"/>
      <c r="HA363" s="5"/>
      <c r="HB363" s="5"/>
      <c r="HC363" s="5"/>
      <c r="HD363" s="5"/>
      <c r="HE363" s="5"/>
      <c r="HF363" s="5"/>
      <c r="HG363" s="5"/>
      <c r="HH363" s="5"/>
      <c r="HI363" s="5"/>
      <c r="HJ363" s="5"/>
      <c r="HK363" s="5"/>
      <c r="HL363" s="5"/>
      <c r="HM363" s="5"/>
      <c r="HN363" s="5"/>
      <c r="HO363" s="5"/>
      <c r="HP363" s="5"/>
      <c r="HQ363" s="5"/>
      <c r="HR363" s="5"/>
      <c r="HS363" s="5"/>
      <c r="HT363" s="5"/>
      <c r="HU363" s="5"/>
    </row>
    <row r="364" spans="2:229" ht="36.75" customHeight="1">
      <c r="B364" s="301"/>
      <c r="C364" s="290"/>
      <c r="D364" s="293"/>
      <c r="E364" s="305"/>
      <c r="F364" s="139" t="s">
        <v>1226</v>
      </c>
      <c r="G364" s="116" t="s">
        <v>1283</v>
      </c>
      <c r="H364" s="116" t="s">
        <v>1240</v>
      </c>
      <c r="I364" s="250"/>
      <c r="J364" s="250"/>
      <c r="K364" s="250"/>
      <c r="L364" s="250"/>
      <c r="M364" s="250"/>
      <c r="N364" s="250"/>
      <c r="O364" s="249"/>
    </row>
    <row r="365" spans="2:229" ht="33" customHeight="1">
      <c r="B365" s="301"/>
      <c r="C365" s="290"/>
      <c r="D365" s="293"/>
      <c r="E365" s="305"/>
      <c r="F365" s="139" t="s">
        <v>552</v>
      </c>
      <c r="G365" s="116" t="s">
        <v>64</v>
      </c>
      <c r="H365" s="116" t="s">
        <v>550</v>
      </c>
      <c r="I365" s="250"/>
      <c r="J365" s="250"/>
      <c r="K365" s="250"/>
      <c r="L365" s="250"/>
      <c r="M365" s="250"/>
      <c r="N365" s="250"/>
      <c r="O365" s="249"/>
    </row>
    <row r="366" spans="2:229" s="6" customFormat="1" ht="48" customHeight="1">
      <c r="B366" s="301"/>
      <c r="C366" s="290"/>
      <c r="D366" s="293"/>
      <c r="E366" s="305"/>
      <c r="F366" s="139" t="s">
        <v>547</v>
      </c>
      <c r="G366" s="116" t="s">
        <v>64</v>
      </c>
      <c r="H366" s="116" t="s">
        <v>826</v>
      </c>
      <c r="I366" s="250"/>
      <c r="J366" s="250"/>
      <c r="K366" s="250"/>
      <c r="L366" s="250"/>
      <c r="M366" s="250"/>
      <c r="N366" s="250"/>
      <c r="O366" s="249"/>
      <c r="P366" s="5"/>
      <c r="Q366" s="12"/>
      <c r="R366" s="12"/>
      <c r="S366" s="12"/>
      <c r="T366" s="12"/>
      <c r="U366" s="12"/>
      <c r="V366" s="12"/>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DA366" s="5"/>
      <c r="DB366" s="5"/>
      <c r="DC366" s="5"/>
      <c r="DD366" s="5"/>
      <c r="DE366" s="5"/>
      <c r="DF366" s="5"/>
      <c r="DG366" s="5"/>
      <c r="DH366" s="5"/>
      <c r="DI366" s="5"/>
      <c r="DJ366" s="5"/>
      <c r="DK366" s="5"/>
      <c r="DL366" s="5"/>
      <c r="DM366" s="5"/>
      <c r="DN366" s="5"/>
      <c r="DO366" s="5"/>
      <c r="DP366" s="5"/>
      <c r="DQ366" s="5"/>
      <c r="DR366" s="5"/>
      <c r="DS366" s="5"/>
      <c r="DT366" s="5"/>
      <c r="DU366" s="5"/>
      <c r="DV366" s="5"/>
      <c r="DW366" s="5"/>
      <c r="DX366" s="5"/>
      <c r="DY366" s="5"/>
      <c r="DZ366" s="5"/>
      <c r="EA366" s="5"/>
      <c r="EB366" s="5"/>
      <c r="EC366" s="5"/>
      <c r="ED366" s="5"/>
      <c r="EE366" s="5"/>
      <c r="EF366" s="5"/>
      <c r="EG366" s="5"/>
      <c r="EH366" s="5"/>
      <c r="EI366" s="5"/>
      <c r="EJ366" s="5"/>
      <c r="EK366" s="5"/>
      <c r="EL366" s="5"/>
      <c r="EM366" s="5"/>
      <c r="EN366" s="5"/>
      <c r="EO366" s="5"/>
      <c r="EP366" s="5"/>
      <c r="EQ366" s="5"/>
      <c r="ER366" s="5"/>
      <c r="ES366" s="5"/>
      <c r="ET366" s="5"/>
      <c r="EU366" s="5"/>
      <c r="EV366" s="5"/>
      <c r="EW366" s="5"/>
      <c r="EX366" s="5"/>
      <c r="EY366" s="5"/>
      <c r="EZ366" s="5"/>
      <c r="FA366" s="5"/>
      <c r="FB366" s="5"/>
      <c r="FC366" s="5"/>
      <c r="FD366" s="5"/>
      <c r="FE366" s="5"/>
      <c r="FF366" s="5"/>
      <c r="FG366" s="5"/>
      <c r="FH366" s="5"/>
      <c r="FI366" s="5"/>
      <c r="FJ366" s="5"/>
      <c r="FK366" s="5"/>
      <c r="FL366" s="5"/>
      <c r="FM366" s="5"/>
      <c r="FN366" s="5"/>
      <c r="FO366" s="5"/>
      <c r="FP366" s="5"/>
      <c r="FQ366" s="5"/>
      <c r="FR366" s="5"/>
      <c r="FS366" s="5"/>
      <c r="FT366" s="5"/>
      <c r="FU366" s="5"/>
      <c r="FV366" s="5"/>
      <c r="FW366" s="5"/>
      <c r="FX366" s="5"/>
      <c r="FY366" s="5"/>
      <c r="FZ366" s="5"/>
      <c r="GA366" s="5"/>
      <c r="GB366" s="5"/>
      <c r="GC366" s="5"/>
      <c r="GD366" s="5"/>
      <c r="GE366" s="5"/>
      <c r="GF366" s="5"/>
      <c r="GG366" s="5"/>
      <c r="GH366" s="5"/>
      <c r="GI366" s="5"/>
      <c r="GJ366" s="5"/>
      <c r="GK366" s="5"/>
      <c r="GL366" s="5"/>
      <c r="GM366" s="5"/>
      <c r="GN366" s="5"/>
      <c r="GO366" s="5"/>
      <c r="GP366" s="5"/>
      <c r="GQ366" s="5"/>
      <c r="GR366" s="5"/>
      <c r="GS366" s="5"/>
      <c r="GT366" s="5"/>
      <c r="GU366" s="5"/>
      <c r="GV366" s="5"/>
      <c r="GW366" s="5"/>
      <c r="GX366" s="5"/>
      <c r="GY366" s="5"/>
      <c r="GZ366" s="5"/>
      <c r="HA366" s="5"/>
      <c r="HB366" s="5"/>
      <c r="HC366" s="5"/>
      <c r="HD366" s="5"/>
      <c r="HE366" s="5"/>
      <c r="HF366" s="5"/>
      <c r="HG366" s="5"/>
      <c r="HH366" s="5"/>
      <c r="HI366" s="5"/>
      <c r="HJ366" s="5"/>
      <c r="HK366" s="5"/>
      <c r="HL366" s="5"/>
      <c r="HM366" s="5"/>
      <c r="HN366" s="5"/>
      <c r="HO366" s="5"/>
      <c r="HP366" s="5"/>
      <c r="HQ366" s="5"/>
      <c r="HR366" s="5"/>
      <c r="HS366" s="5"/>
      <c r="HT366" s="5"/>
      <c r="HU366" s="5"/>
    </row>
    <row r="367" spans="2:229" s="6" customFormat="1" ht="43.5" customHeight="1">
      <c r="B367" s="301"/>
      <c r="C367" s="290"/>
      <c r="D367" s="293"/>
      <c r="E367" s="305"/>
      <c r="F367" s="139" t="s">
        <v>858</v>
      </c>
      <c r="G367" s="116" t="s">
        <v>64</v>
      </c>
      <c r="H367" s="44" t="s">
        <v>841</v>
      </c>
      <c r="I367" s="250"/>
      <c r="J367" s="250"/>
      <c r="K367" s="250"/>
      <c r="L367" s="250"/>
      <c r="M367" s="250"/>
      <c r="N367" s="250"/>
      <c r="O367" s="249"/>
      <c r="P367" s="5"/>
      <c r="Q367" s="12"/>
      <c r="R367" s="12"/>
      <c r="S367" s="12"/>
      <c r="T367" s="12"/>
      <c r="U367" s="12"/>
      <c r="V367" s="12"/>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DA367" s="5"/>
      <c r="DB367" s="5"/>
      <c r="DC367" s="5"/>
      <c r="DD367" s="5"/>
      <c r="DE367" s="5"/>
      <c r="DF367" s="5"/>
      <c r="DG367" s="5"/>
      <c r="DH367" s="5"/>
      <c r="DI367" s="5"/>
      <c r="DJ367" s="5"/>
      <c r="DK367" s="5"/>
      <c r="DL367" s="5"/>
      <c r="DM367" s="5"/>
      <c r="DN367" s="5"/>
      <c r="DO367" s="5"/>
      <c r="DP367" s="5"/>
      <c r="DQ367" s="5"/>
      <c r="DR367" s="5"/>
      <c r="DS367" s="5"/>
      <c r="DT367" s="5"/>
      <c r="DU367" s="5"/>
      <c r="DV367" s="5"/>
      <c r="DW367" s="5"/>
      <c r="DX367" s="5"/>
      <c r="DY367" s="5"/>
      <c r="DZ367" s="5"/>
      <c r="EA367" s="5"/>
      <c r="EB367" s="5"/>
      <c r="EC367" s="5"/>
      <c r="ED367" s="5"/>
      <c r="EE367" s="5"/>
      <c r="EF367" s="5"/>
      <c r="EG367" s="5"/>
      <c r="EH367" s="5"/>
      <c r="EI367" s="5"/>
      <c r="EJ367" s="5"/>
      <c r="EK367" s="5"/>
      <c r="EL367" s="5"/>
      <c r="EM367" s="5"/>
      <c r="EN367" s="5"/>
      <c r="EO367" s="5"/>
      <c r="EP367" s="5"/>
      <c r="EQ367" s="5"/>
      <c r="ER367" s="5"/>
      <c r="ES367" s="5"/>
      <c r="ET367" s="5"/>
      <c r="EU367" s="5"/>
      <c r="EV367" s="5"/>
      <c r="EW367" s="5"/>
      <c r="EX367" s="5"/>
      <c r="EY367" s="5"/>
      <c r="EZ367" s="5"/>
      <c r="FA367" s="5"/>
      <c r="FB367" s="5"/>
      <c r="FC367" s="5"/>
      <c r="FD367" s="5"/>
      <c r="FE367" s="5"/>
      <c r="FF367" s="5"/>
      <c r="FG367" s="5"/>
      <c r="FH367" s="5"/>
      <c r="FI367" s="5"/>
      <c r="FJ367" s="5"/>
      <c r="FK367" s="5"/>
      <c r="FL367" s="5"/>
      <c r="FM367" s="5"/>
      <c r="FN367" s="5"/>
      <c r="FO367" s="5"/>
      <c r="FP367" s="5"/>
      <c r="FQ367" s="5"/>
      <c r="FR367" s="5"/>
      <c r="FS367" s="5"/>
      <c r="FT367" s="5"/>
      <c r="FU367" s="5"/>
      <c r="FV367" s="5"/>
      <c r="FW367" s="5"/>
      <c r="FX367" s="5"/>
      <c r="FY367" s="5"/>
      <c r="FZ367" s="5"/>
      <c r="GA367" s="5"/>
      <c r="GB367" s="5"/>
      <c r="GC367" s="5"/>
      <c r="GD367" s="5"/>
      <c r="GE367" s="5"/>
      <c r="GF367" s="5"/>
      <c r="GG367" s="5"/>
      <c r="GH367" s="5"/>
      <c r="GI367" s="5"/>
      <c r="GJ367" s="5"/>
      <c r="GK367" s="5"/>
      <c r="GL367" s="5"/>
      <c r="GM367" s="5"/>
      <c r="GN367" s="5"/>
      <c r="GO367" s="5"/>
      <c r="GP367" s="5"/>
      <c r="GQ367" s="5"/>
      <c r="GR367" s="5"/>
      <c r="GS367" s="5"/>
      <c r="GT367" s="5"/>
      <c r="GU367" s="5"/>
      <c r="GV367" s="5"/>
      <c r="GW367" s="5"/>
      <c r="GX367" s="5"/>
      <c r="GY367" s="5"/>
      <c r="GZ367" s="5"/>
      <c r="HA367" s="5"/>
      <c r="HB367" s="5"/>
      <c r="HC367" s="5"/>
      <c r="HD367" s="5"/>
      <c r="HE367" s="5"/>
      <c r="HF367" s="5"/>
      <c r="HG367" s="5"/>
      <c r="HH367" s="5"/>
      <c r="HI367" s="5"/>
      <c r="HJ367" s="5"/>
      <c r="HK367" s="5"/>
      <c r="HL367" s="5"/>
      <c r="HM367" s="5"/>
      <c r="HN367" s="5"/>
      <c r="HO367" s="5"/>
      <c r="HP367" s="5"/>
      <c r="HQ367" s="5"/>
      <c r="HR367" s="5"/>
      <c r="HS367" s="5"/>
      <c r="HT367" s="5"/>
      <c r="HU367" s="5"/>
    </row>
    <row r="368" spans="2:229" s="6" customFormat="1" ht="50.25" customHeight="1">
      <c r="B368" s="301"/>
      <c r="C368" s="290"/>
      <c r="D368" s="293"/>
      <c r="E368" s="305"/>
      <c r="F368" s="139" t="s">
        <v>471</v>
      </c>
      <c r="G368" s="116" t="s">
        <v>64</v>
      </c>
      <c r="H368" s="116" t="s">
        <v>467</v>
      </c>
      <c r="I368" s="250"/>
      <c r="J368" s="250"/>
      <c r="K368" s="250"/>
      <c r="L368" s="250"/>
      <c r="M368" s="250"/>
      <c r="N368" s="250"/>
      <c r="O368" s="249"/>
      <c r="P368" s="5"/>
      <c r="Q368" s="12"/>
      <c r="R368" s="12"/>
      <c r="S368" s="12"/>
      <c r="T368" s="12"/>
      <c r="U368" s="12"/>
      <c r="V368" s="12"/>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row>
    <row r="369" spans="2:229" s="6" customFormat="1" ht="61.15" customHeight="1">
      <c r="B369" s="301"/>
      <c r="C369" s="290"/>
      <c r="D369" s="293"/>
      <c r="E369" s="305"/>
      <c r="F369" s="139" t="s">
        <v>1107</v>
      </c>
      <c r="G369" s="116" t="s">
        <v>64</v>
      </c>
      <c r="H369" s="44" t="s">
        <v>1105</v>
      </c>
      <c r="I369" s="250"/>
      <c r="J369" s="250"/>
      <c r="K369" s="250"/>
      <c r="L369" s="250"/>
      <c r="M369" s="250"/>
      <c r="N369" s="250"/>
      <c r="O369" s="249"/>
      <c r="P369" s="5"/>
      <c r="Q369" s="9"/>
      <c r="R369" s="9"/>
      <c r="S369" s="9"/>
      <c r="T369" s="9"/>
      <c r="U369" s="9"/>
      <c r="V369" s="9"/>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5"/>
      <c r="EF369" s="5"/>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5"/>
      <c r="FJ369" s="5"/>
      <c r="FK369" s="5"/>
      <c r="FL369" s="5"/>
      <c r="FM369" s="5"/>
      <c r="FN369" s="5"/>
      <c r="FO369" s="5"/>
      <c r="FP369" s="5"/>
      <c r="FQ369" s="5"/>
      <c r="FR369" s="5"/>
      <c r="FS369" s="5"/>
      <c r="FT369" s="5"/>
      <c r="FU369" s="5"/>
      <c r="FV369" s="5"/>
      <c r="FW369" s="5"/>
      <c r="FX369" s="5"/>
      <c r="FY369" s="5"/>
      <c r="FZ369" s="5"/>
      <c r="GA369" s="5"/>
      <c r="GB369" s="5"/>
      <c r="GC369" s="5"/>
      <c r="GD369" s="5"/>
      <c r="GE369" s="5"/>
      <c r="GF369" s="5"/>
      <c r="GG369" s="5"/>
      <c r="GH369" s="5"/>
      <c r="GI369" s="5"/>
      <c r="GJ369" s="5"/>
      <c r="GK369" s="5"/>
      <c r="GL369" s="5"/>
      <c r="GM369" s="5"/>
      <c r="GN369" s="5"/>
      <c r="GO369" s="5"/>
      <c r="GP369" s="5"/>
      <c r="GQ369" s="5"/>
      <c r="GR369" s="5"/>
      <c r="GS369" s="5"/>
      <c r="GT369" s="5"/>
      <c r="GU369" s="5"/>
      <c r="GV369" s="5"/>
      <c r="GW369" s="5"/>
      <c r="GX369" s="5"/>
      <c r="GY369" s="5"/>
      <c r="GZ369" s="5"/>
      <c r="HA369" s="5"/>
      <c r="HB369" s="5"/>
      <c r="HC369" s="5"/>
      <c r="HD369" s="5"/>
      <c r="HE369" s="5"/>
      <c r="HF369" s="5"/>
      <c r="HG369" s="5"/>
      <c r="HH369" s="5"/>
      <c r="HI369" s="5"/>
      <c r="HJ369" s="5"/>
      <c r="HK369" s="5"/>
      <c r="HL369" s="5"/>
      <c r="HM369" s="5"/>
      <c r="HN369" s="5"/>
      <c r="HO369" s="5"/>
      <c r="HP369" s="5"/>
      <c r="HQ369" s="5"/>
      <c r="HR369" s="5"/>
      <c r="HS369" s="5"/>
      <c r="HT369" s="5"/>
      <c r="HU369" s="5"/>
    </row>
    <row r="370" spans="2:229" s="6" customFormat="1" ht="80.25" customHeight="1">
      <c r="B370" s="301"/>
      <c r="C370" s="290"/>
      <c r="D370" s="293"/>
      <c r="E370" s="305"/>
      <c r="F370" s="144" t="s">
        <v>697</v>
      </c>
      <c r="G370" s="116" t="s">
        <v>64</v>
      </c>
      <c r="H370" s="126" t="s">
        <v>861</v>
      </c>
      <c r="I370" s="250"/>
      <c r="J370" s="250"/>
      <c r="K370" s="250"/>
      <c r="L370" s="250"/>
      <c r="M370" s="250"/>
      <c r="N370" s="250"/>
      <c r="O370" s="249"/>
      <c r="P370" s="5"/>
      <c r="Q370" s="9"/>
      <c r="R370" s="9"/>
      <c r="S370" s="9"/>
      <c r="T370" s="9"/>
      <c r="U370" s="9"/>
      <c r="V370" s="9"/>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5"/>
      <c r="EF370" s="5"/>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5"/>
      <c r="FJ370" s="5"/>
      <c r="FK370" s="5"/>
      <c r="FL370" s="5"/>
      <c r="FM370" s="5"/>
      <c r="FN370" s="5"/>
      <c r="FO370" s="5"/>
      <c r="FP370" s="5"/>
      <c r="FQ370" s="5"/>
      <c r="FR370" s="5"/>
      <c r="FS370" s="5"/>
      <c r="FT370" s="5"/>
      <c r="FU370" s="5"/>
      <c r="FV370" s="5"/>
      <c r="FW370" s="5"/>
      <c r="FX370" s="5"/>
      <c r="FY370" s="5"/>
      <c r="FZ370" s="5"/>
      <c r="GA370" s="5"/>
      <c r="GB370" s="5"/>
      <c r="GC370" s="5"/>
      <c r="GD370" s="5"/>
      <c r="GE370" s="5"/>
      <c r="GF370" s="5"/>
      <c r="GG370" s="5"/>
      <c r="GH370" s="5"/>
      <c r="GI370" s="5"/>
      <c r="GJ370" s="5"/>
      <c r="GK370" s="5"/>
      <c r="GL370" s="5"/>
      <c r="GM370" s="5"/>
      <c r="GN370" s="5"/>
      <c r="GO370" s="5"/>
      <c r="GP370" s="5"/>
      <c r="GQ370" s="5"/>
      <c r="GR370" s="5"/>
      <c r="GS370" s="5"/>
      <c r="GT370" s="5"/>
      <c r="GU370" s="5"/>
      <c r="GV370" s="5"/>
      <c r="GW370" s="5"/>
      <c r="GX370" s="5"/>
      <c r="GY370" s="5"/>
      <c r="GZ370" s="5"/>
      <c r="HA370" s="5"/>
      <c r="HB370" s="5"/>
      <c r="HC370" s="5"/>
      <c r="HD370" s="5"/>
      <c r="HE370" s="5"/>
      <c r="HF370" s="5"/>
      <c r="HG370" s="5"/>
      <c r="HH370" s="5"/>
      <c r="HI370" s="5"/>
      <c r="HJ370" s="5"/>
      <c r="HK370" s="5"/>
      <c r="HL370" s="5"/>
      <c r="HM370" s="5"/>
      <c r="HN370" s="5"/>
      <c r="HO370" s="5"/>
      <c r="HP370" s="5"/>
      <c r="HQ370" s="5"/>
      <c r="HR370" s="5"/>
      <c r="HS370" s="5"/>
      <c r="HT370" s="5"/>
      <c r="HU370" s="5"/>
    </row>
    <row r="371" spans="2:229" s="6" customFormat="1" ht="33.75" customHeight="1">
      <c r="B371" s="301"/>
      <c r="C371" s="290"/>
      <c r="D371" s="293"/>
      <c r="E371" s="305"/>
      <c r="F371" s="144" t="s">
        <v>1092</v>
      </c>
      <c r="G371" s="116" t="s">
        <v>64</v>
      </c>
      <c r="H371" s="126" t="s">
        <v>886</v>
      </c>
      <c r="I371" s="250"/>
      <c r="J371" s="250"/>
      <c r="K371" s="250"/>
      <c r="L371" s="250"/>
      <c r="M371" s="250"/>
      <c r="N371" s="250"/>
      <c r="O371" s="249"/>
      <c r="P371" s="5"/>
      <c r="Q371" s="9"/>
      <c r="R371" s="9"/>
      <c r="S371" s="9"/>
      <c r="T371" s="9"/>
      <c r="U371" s="9"/>
      <c r="V371" s="9"/>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5"/>
      <c r="EF371" s="5"/>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5"/>
      <c r="FJ371" s="5"/>
      <c r="FK371" s="5"/>
      <c r="FL371" s="5"/>
      <c r="FM371" s="5"/>
      <c r="FN371" s="5"/>
      <c r="FO371" s="5"/>
      <c r="FP371" s="5"/>
      <c r="FQ371" s="5"/>
      <c r="FR371" s="5"/>
      <c r="FS371" s="5"/>
      <c r="FT371" s="5"/>
      <c r="FU371" s="5"/>
      <c r="FV371" s="5"/>
      <c r="FW371" s="5"/>
      <c r="FX371" s="5"/>
      <c r="FY371" s="5"/>
      <c r="FZ371" s="5"/>
      <c r="GA371" s="5"/>
      <c r="GB371" s="5"/>
      <c r="GC371" s="5"/>
      <c r="GD371" s="5"/>
      <c r="GE371" s="5"/>
      <c r="GF371" s="5"/>
      <c r="GG371" s="5"/>
      <c r="GH371" s="5"/>
      <c r="GI371" s="5"/>
      <c r="GJ371" s="5"/>
      <c r="GK371" s="5"/>
      <c r="GL371" s="5"/>
      <c r="GM371" s="5"/>
      <c r="GN371" s="5"/>
      <c r="GO371" s="5"/>
      <c r="GP371" s="5"/>
      <c r="GQ371" s="5"/>
      <c r="GR371" s="5"/>
      <c r="GS371" s="5"/>
      <c r="GT371" s="5"/>
      <c r="GU371" s="5"/>
      <c r="GV371" s="5"/>
      <c r="GW371" s="5"/>
      <c r="GX371" s="5"/>
      <c r="GY371" s="5"/>
      <c r="GZ371" s="5"/>
      <c r="HA371" s="5"/>
      <c r="HB371" s="5"/>
      <c r="HC371" s="5"/>
      <c r="HD371" s="5"/>
      <c r="HE371" s="5"/>
      <c r="HF371" s="5"/>
      <c r="HG371" s="5"/>
      <c r="HH371" s="5"/>
      <c r="HI371" s="5"/>
      <c r="HJ371" s="5"/>
      <c r="HK371" s="5"/>
      <c r="HL371" s="5"/>
      <c r="HM371" s="5"/>
      <c r="HN371" s="5"/>
      <c r="HO371" s="5"/>
      <c r="HP371" s="5"/>
      <c r="HQ371" s="5"/>
      <c r="HR371" s="5"/>
      <c r="HS371" s="5"/>
      <c r="HT371" s="5"/>
      <c r="HU371" s="5"/>
    </row>
    <row r="372" spans="2:229" s="6" customFormat="1" ht="44.45" customHeight="1">
      <c r="B372" s="301"/>
      <c r="C372" s="290"/>
      <c r="D372" s="293"/>
      <c r="E372" s="305"/>
      <c r="F372" s="139" t="s">
        <v>868</v>
      </c>
      <c r="G372" s="116" t="s">
        <v>64</v>
      </c>
      <c r="H372" s="44" t="s">
        <v>880</v>
      </c>
      <c r="I372" s="250"/>
      <c r="J372" s="250"/>
      <c r="K372" s="250"/>
      <c r="L372" s="250"/>
      <c r="M372" s="250"/>
      <c r="N372" s="250"/>
      <c r="O372" s="249"/>
      <c r="P372" s="5"/>
      <c r="Q372" s="9"/>
      <c r="R372" s="9"/>
      <c r="S372" s="9"/>
      <c r="T372" s="9"/>
      <c r="U372" s="9"/>
      <c r="V372" s="9"/>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DA372" s="5"/>
      <c r="DB372" s="5"/>
      <c r="DC372" s="5"/>
      <c r="DD372" s="5"/>
      <c r="DE372" s="5"/>
      <c r="DF372" s="5"/>
      <c r="DG372" s="5"/>
      <c r="DH372" s="5"/>
      <c r="DI372" s="5"/>
      <c r="DJ372" s="5"/>
      <c r="DK372" s="5"/>
      <c r="DL372" s="5"/>
      <c r="DM372" s="5"/>
      <c r="DN372" s="5"/>
      <c r="DO372" s="5"/>
      <c r="DP372" s="5"/>
      <c r="DQ372" s="5"/>
      <c r="DR372" s="5"/>
      <c r="DS372" s="5"/>
      <c r="DT372" s="5"/>
      <c r="DU372" s="5"/>
      <c r="DV372" s="5"/>
      <c r="DW372" s="5"/>
      <c r="DX372" s="5"/>
      <c r="DY372" s="5"/>
      <c r="DZ372" s="5"/>
      <c r="EA372" s="5"/>
      <c r="EB372" s="5"/>
      <c r="EC372" s="5"/>
      <c r="ED372" s="5"/>
      <c r="EE372" s="5"/>
      <c r="EF372" s="5"/>
      <c r="EG372" s="5"/>
      <c r="EH372" s="5"/>
      <c r="EI372" s="5"/>
      <c r="EJ372" s="5"/>
      <c r="EK372" s="5"/>
      <c r="EL372" s="5"/>
      <c r="EM372" s="5"/>
      <c r="EN372" s="5"/>
      <c r="EO372" s="5"/>
      <c r="EP372" s="5"/>
      <c r="EQ372" s="5"/>
      <c r="ER372" s="5"/>
      <c r="ES372" s="5"/>
      <c r="ET372" s="5"/>
      <c r="EU372" s="5"/>
      <c r="EV372" s="5"/>
      <c r="EW372" s="5"/>
      <c r="EX372" s="5"/>
      <c r="EY372" s="5"/>
      <c r="EZ372" s="5"/>
      <c r="FA372" s="5"/>
      <c r="FB372" s="5"/>
      <c r="FC372" s="5"/>
      <c r="FD372" s="5"/>
      <c r="FE372" s="5"/>
      <c r="FF372" s="5"/>
      <c r="FG372" s="5"/>
      <c r="FH372" s="5"/>
      <c r="FI372" s="5"/>
      <c r="FJ372" s="5"/>
      <c r="FK372" s="5"/>
      <c r="FL372" s="5"/>
      <c r="FM372" s="5"/>
      <c r="FN372" s="5"/>
      <c r="FO372" s="5"/>
      <c r="FP372" s="5"/>
      <c r="FQ372" s="5"/>
      <c r="FR372" s="5"/>
      <c r="FS372" s="5"/>
      <c r="FT372" s="5"/>
      <c r="FU372" s="5"/>
      <c r="FV372" s="5"/>
      <c r="FW372" s="5"/>
      <c r="FX372" s="5"/>
      <c r="FY372" s="5"/>
      <c r="FZ372" s="5"/>
      <c r="GA372" s="5"/>
      <c r="GB372" s="5"/>
      <c r="GC372" s="5"/>
      <c r="GD372" s="5"/>
      <c r="GE372" s="5"/>
      <c r="GF372" s="5"/>
      <c r="GG372" s="5"/>
      <c r="GH372" s="5"/>
      <c r="GI372" s="5"/>
      <c r="GJ372" s="5"/>
      <c r="GK372" s="5"/>
      <c r="GL372" s="5"/>
      <c r="GM372" s="5"/>
      <c r="GN372" s="5"/>
      <c r="GO372" s="5"/>
      <c r="GP372" s="5"/>
      <c r="GQ372" s="5"/>
      <c r="GR372" s="5"/>
      <c r="GS372" s="5"/>
      <c r="GT372" s="5"/>
      <c r="GU372" s="5"/>
      <c r="GV372" s="5"/>
      <c r="GW372" s="5"/>
      <c r="GX372" s="5"/>
      <c r="GY372" s="5"/>
      <c r="GZ372" s="5"/>
      <c r="HA372" s="5"/>
      <c r="HB372" s="5"/>
      <c r="HC372" s="5"/>
      <c r="HD372" s="5"/>
      <c r="HE372" s="5"/>
      <c r="HF372" s="5"/>
      <c r="HG372" s="5"/>
      <c r="HH372" s="5"/>
      <c r="HI372" s="5"/>
      <c r="HJ372" s="5"/>
      <c r="HK372" s="5"/>
      <c r="HL372" s="5"/>
      <c r="HM372" s="5"/>
      <c r="HN372" s="5"/>
      <c r="HO372" s="5"/>
      <c r="HP372" s="5"/>
      <c r="HQ372" s="5"/>
      <c r="HR372" s="5"/>
      <c r="HS372" s="5"/>
      <c r="HT372" s="5"/>
      <c r="HU372" s="5"/>
    </row>
    <row r="373" spans="2:229" s="6" customFormat="1" ht="45.75" customHeight="1">
      <c r="B373" s="301"/>
      <c r="C373" s="290"/>
      <c r="D373" s="293"/>
      <c r="E373" s="305"/>
      <c r="F373" s="139" t="s">
        <v>859</v>
      </c>
      <c r="G373" s="116" t="s">
        <v>64</v>
      </c>
      <c r="H373" s="116" t="s">
        <v>1132</v>
      </c>
      <c r="I373" s="250"/>
      <c r="J373" s="250"/>
      <c r="K373" s="250"/>
      <c r="L373" s="250"/>
      <c r="M373" s="250"/>
      <c r="N373" s="250"/>
      <c r="O373" s="249"/>
      <c r="P373" s="5"/>
      <c r="Q373" s="9"/>
      <c r="R373" s="9"/>
      <c r="S373" s="9"/>
      <c r="T373" s="9"/>
      <c r="U373" s="9"/>
      <c r="V373" s="9"/>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row>
    <row r="374" spans="2:229" s="6" customFormat="1" ht="45">
      <c r="B374" s="301"/>
      <c r="C374" s="290"/>
      <c r="D374" s="293"/>
      <c r="E374" s="305"/>
      <c r="F374" s="127" t="s">
        <v>1284</v>
      </c>
      <c r="G374" s="116" t="s">
        <v>64</v>
      </c>
      <c r="H374" s="116" t="s">
        <v>1220</v>
      </c>
      <c r="I374" s="250"/>
      <c r="J374" s="250"/>
      <c r="K374" s="250"/>
      <c r="L374" s="250"/>
      <c r="M374" s="250"/>
      <c r="N374" s="250"/>
      <c r="O374" s="249"/>
      <c r="P374" s="5"/>
      <c r="Q374" s="9"/>
      <c r="R374" s="9"/>
      <c r="S374" s="9"/>
      <c r="T374" s="9"/>
      <c r="U374" s="9"/>
      <c r="V374" s="9"/>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row>
    <row r="375" spans="2:229" s="6" customFormat="1" ht="30">
      <c r="B375" s="301"/>
      <c r="C375" s="290"/>
      <c r="D375" s="293"/>
      <c r="E375" s="305"/>
      <c r="F375" s="127" t="s">
        <v>1535</v>
      </c>
      <c r="G375" s="116" t="s">
        <v>64</v>
      </c>
      <c r="H375" s="116" t="s">
        <v>1536</v>
      </c>
      <c r="I375" s="250"/>
      <c r="J375" s="250"/>
      <c r="K375" s="250"/>
      <c r="L375" s="250"/>
      <c r="M375" s="250"/>
      <c r="N375" s="250"/>
      <c r="O375" s="249"/>
      <c r="P375" s="5"/>
      <c r="Q375" s="9"/>
      <c r="R375" s="9"/>
      <c r="S375" s="9"/>
      <c r="T375" s="9"/>
      <c r="U375" s="9"/>
      <c r="V375" s="9"/>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5"/>
      <c r="FH375" s="5"/>
      <c r="FI375" s="5"/>
      <c r="FJ375" s="5"/>
      <c r="FK375" s="5"/>
      <c r="FL375" s="5"/>
      <c r="FM375" s="5"/>
      <c r="FN375" s="5"/>
      <c r="FO375" s="5"/>
      <c r="FP375" s="5"/>
      <c r="FQ375" s="5"/>
      <c r="FR375" s="5"/>
      <c r="FS375" s="5"/>
      <c r="FT375" s="5"/>
      <c r="FU375" s="5"/>
      <c r="FV375" s="5"/>
      <c r="FW375" s="5"/>
      <c r="FX375" s="5"/>
      <c r="FY375" s="5"/>
      <c r="FZ375" s="5"/>
      <c r="GA375" s="5"/>
      <c r="GB375" s="5"/>
      <c r="GC375" s="5"/>
      <c r="GD375" s="5"/>
      <c r="GE375" s="5"/>
      <c r="GF375" s="5"/>
      <c r="GG375" s="5"/>
      <c r="GH375" s="5"/>
      <c r="GI375" s="5"/>
      <c r="GJ375" s="5"/>
      <c r="GK375" s="5"/>
      <c r="GL375" s="5"/>
      <c r="GM375" s="5"/>
      <c r="GN375" s="5"/>
      <c r="GO375" s="5"/>
      <c r="GP375" s="5"/>
      <c r="GQ375" s="5"/>
      <c r="GR375" s="5"/>
      <c r="GS375" s="5"/>
      <c r="GT375" s="5"/>
      <c r="GU375" s="5"/>
      <c r="GV375" s="5"/>
      <c r="GW375" s="5"/>
      <c r="GX375" s="5"/>
      <c r="GY375" s="5"/>
      <c r="GZ375" s="5"/>
      <c r="HA375" s="5"/>
      <c r="HB375" s="5"/>
      <c r="HC375" s="5"/>
      <c r="HD375" s="5"/>
      <c r="HE375" s="5"/>
      <c r="HF375" s="5"/>
      <c r="HG375" s="5"/>
      <c r="HH375" s="5"/>
      <c r="HI375" s="5"/>
      <c r="HJ375" s="5"/>
      <c r="HK375" s="5"/>
      <c r="HL375" s="5"/>
      <c r="HM375" s="5"/>
      <c r="HN375" s="5"/>
      <c r="HO375" s="5"/>
      <c r="HP375" s="5"/>
      <c r="HQ375" s="5"/>
      <c r="HR375" s="5"/>
      <c r="HS375" s="5"/>
      <c r="HT375" s="5"/>
      <c r="HU375" s="5"/>
    </row>
    <row r="376" spans="2:229" s="6" customFormat="1" ht="60">
      <c r="B376" s="301"/>
      <c r="C376" s="290"/>
      <c r="D376" s="293"/>
      <c r="E376" s="305"/>
      <c r="F376" s="139" t="s">
        <v>866</v>
      </c>
      <c r="G376" s="116" t="s">
        <v>64</v>
      </c>
      <c r="H376" s="116" t="s">
        <v>880</v>
      </c>
      <c r="I376" s="250"/>
      <c r="J376" s="250"/>
      <c r="K376" s="250"/>
      <c r="L376" s="250"/>
      <c r="M376" s="250"/>
      <c r="N376" s="250"/>
      <c r="O376" s="249"/>
      <c r="P376" s="5"/>
      <c r="Q376" s="9"/>
      <c r="R376" s="9"/>
      <c r="S376" s="9"/>
      <c r="T376" s="9"/>
      <c r="U376" s="9"/>
      <c r="V376" s="9"/>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5"/>
      <c r="EF376" s="5"/>
      <c r="EG376" s="5"/>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5"/>
      <c r="FH376" s="5"/>
      <c r="FI376" s="5"/>
      <c r="FJ376" s="5"/>
      <c r="FK376" s="5"/>
      <c r="FL376" s="5"/>
      <c r="FM376" s="5"/>
      <c r="FN376" s="5"/>
      <c r="FO376" s="5"/>
      <c r="FP376" s="5"/>
      <c r="FQ376" s="5"/>
      <c r="FR376" s="5"/>
      <c r="FS376" s="5"/>
      <c r="FT376" s="5"/>
      <c r="FU376" s="5"/>
      <c r="FV376" s="5"/>
      <c r="FW376" s="5"/>
      <c r="FX376" s="5"/>
      <c r="FY376" s="5"/>
      <c r="FZ376" s="5"/>
      <c r="GA376" s="5"/>
      <c r="GB376" s="5"/>
      <c r="GC376" s="5"/>
      <c r="GD376" s="5"/>
      <c r="GE376" s="5"/>
      <c r="GF376" s="5"/>
      <c r="GG376" s="5"/>
      <c r="GH376" s="5"/>
      <c r="GI376" s="5"/>
      <c r="GJ376" s="5"/>
      <c r="GK376" s="5"/>
      <c r="GL376" s="5"/>
      <c r="GM376" s="5"/>
      <c r="GN376" s="5"/>
      <c r="GO376" s="5"/>
      <c r="GP376" s="5"/>
      <c r="GQ376" s="5"/>
      <c r="GR376" s="5"/>
      <c r="GS376" s="5"/>
      <c r="GT376" s="5"/>
      <c r="GU376" s="5"/>
      <c r="GV376" s="5"/>
      <c r="GW376" s="5"/>
      <c r="GX376" s="5"/>
      <c r="GY376" s="5"/>
      <c r="GZ376" s="5"/>
      <c r="HA376" s="5"/>
      <c r="HB376" s="5"/>
      <c r="HC376" s="5"/>
      <c r="HD376" s="5"/>
      <c r="HE376" s="5"/>
      <c r="HF376" s="5"/>
      <c r="HG376" s="5"/>
      <c r="HH376" s="5"/>
      <c r="HI376" s="5"/>
      <c r="HJ376" s="5"/>
      <c r="HK376" s="5"/>
      <c r="HL376" s="5"/>
      <c r="HM376" s="5"/>
      <c r="HN376" s="5"/>
      <c r="HO376" s="5"/>
      <c r="HP376" s="5"/>
      <c r="HQ376" s="5"/>
      <c r="HR376" s="5"/>
      <c r="HS376" s="5"/>
      <c r="HT376" s="5"/>
      <c r="HU376" s="5"/>
    </row>
    <row r="377" spans="2:229" s="6" customFormat="1" ht="34.5" customHeight="1">
      <c r="B377" s="301" t="s">
        <v>394</v>
      </c>
      <c r="C377" s="290" t="s">
        <v>247</v>
      </c>
      <c r="D377" s="293" t="s">
        <v>450</v>
      </c>
      <c r="E377" s="305" t="s">
        <v>1541</v>
      </c>
      <c r="F377" s="139" t="s">
        <v>123</v>
      </c>
      <c r="G377" s="116" t="s">
        <v>298</v>
      </c>
      <c r="H377" s="116" t="s">
        <v>1189</v>
      </c>
      <c r="I377" s="251">
        <f>I380+I413</f>
        <v>883838062.86000001</v>
      </c>
      <c r="J377" s="251">
        <f t="shared" ref="J377:N377" si="8">J380+J413</f>
        <v>872807873.03999996</v>
      </c>
      <c r="K377" s="251">
        <f t="shared" si="8"/>
        <v>1386905166.3700001</v>
      </c>
      <c r="L377" s="251">
        <f t="shared" si="8"/>
        <v>622281600</v>
      </c>
      <c r="M377" s="251">
        <f t="shared" si="8"/>
        <v>608863600</v>
      </c>
      <c r="N377" s="251">
        <f t="shared" si="8"/>
        <v>608397600</v>
      </c>
      <c r="O377" s="247"/>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5"/>
      <c r="EF377" s="5"/>
      <c r="EG377" s="5"/>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5"/>
      <c r="FH377" s="5"/>
      <c r="FI377" s="5"/>
      <c r="FJ377" s="5"/>
      <c r="FK377" s="5"/>
      <c r="FL377" s="5"/>
      <c r="FM377" s="5"/>
      <c r="FN377" s="5"/>
      <c r="FO377" s="5"/>
      <c r="FP377" s="5"/>
      <c r="FQ377" s="5"/>
      <c r="FR377" s="5"/>
      <c r="FS377" s="5"/>
      <c r="FT377" s="5"/>
      <c r="FU377" s="5"/>
      <c r="FV377" s="5"/>
      <c r="FW377" s="5"/>
      <c r="FX377" s="5"/>
      <c r="FY377" s="5"/>
      <c r="FZ377" s="5"/>
      <c r="GA377" s="5"/>
      <c r="GB377" s="5"/>
      <c r="GC377" s="5"/>
      <c r="GD377" s="5"/>
      <c r="GE377" s="5"/>
      <c r="GF377" s="5"/>
      <c r="GG377" s="5"/>
      <c r="GH377" s="5"/>
      <c r="GI377" s="5"/>
      <c r="GJ377" s="5"/>
      <c r="GK377" s="5"/>
      <c r="GL377" s="5"/>
      <c r="GM377" s="5"/>
      <c r="GN377" s="5"/>
      <c r="GO377" s="5"/>
      <c r="GP377" s="5"/>
      <c r="GQ377" s="5"/>
      <c r="GR377" s="5"/>
      <c r="GS377" s="5"/>
      <c r="GT377" s="5"/>
      <c r="GU377" s="5"/>
      <c r="GV377" s="5"/>
      <c r="GW377" s="5"/>
      <c r="GX377" s="5"/>
      <c r="GY377" s="5"/>
      <c r="GZ377" s="5"/>
      <c r="HA377" s="5"/>
      <c r="HB377" s="5"/>
      <c r="HC377" s="5"/>
      <c r="HD377" s="5"/>
      <c r="HE377" s="5"/>
      <c r="HF377" s="5"/>
      <c r="HG377" s="5"/>
      <c r="HH377" s="5"/>
      <c r="HI377" s="5"/>
      <c r="HJ377" s="5"/>
      <c r="HK377" s="5"/>
      <c r="HL377" s="5"/>
      <c r="HM377" s="5"/>
      <c r="HN377" s="5"/>
      <c r="HO377" s="5"/>
      <c r="HP377" s="5"/>
      <c r="HQ377" s="5"/>
      <c r="HR377" s="5"/>
      <c r="HS377" s="5"/>
      <c r="HT377" s="5"/>
      <c r="HU377" s="5"/>
    </row>
    <row r="378" spans="2:229" s="6" customFormat="1" ht="34.5" customHeight="1">
      <c r="B378" s="301"/>
      <c r="C378" s="290"/>
      <c r="D378" s="293"/>
      <c r="E378" s="305"/>
      <c r="F378" s="139" t="s">
        <v>1226</v>
      </c>
      <c r="G378" s="116" t="s">
        <v>1585</v>
      </c>
      <c r="H378" s="44" t="s">
        <v>1586</v>
      </c>
      <c r="I378" s="251"/>
      <c r="J378" s="251"/>
      <c r="K378" s="251"/>
      <c r="L378" s="251"/>
      <c r="M378" s="251"/>
      <c r="N378" s="251"/>
      <c r="O378" s="247"/>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5"/>
      <c r="EF378" s="5"/>
      <c r="EG378" s="5"/>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5"/>
      <c r="FH378" s="5"/>
      <c r="FI378" s="5"/>
      <c r="FJ378" s="5"/>
      <c r="FK378" s="5"/>
      <c r="FL378" s="5"/>
      <c r="FM378" s="5"/>
      <c r="FN378" s="5"/>
      <c r="FO378" s="5"/>
      <c r="FP378" s="5"/>
      <c r="FQ378" s="5"/>
      <c r="FR378" s="5"/>
      <c r="FS378" s="5"/>
      <c r="FT378" s="5"/>
      <c r="FU378" s="5"/>
      <c r="FV378" s="5"/>
      <c r="FW378" s="5"/>
      <c r="FX378" s="5"/>
      <c r="FY378" s="5"/>
      <c r="FZ378" s="5"/>
      <c r="GA378" s="5"/>
      <c r="GB378" s="5"/>
      <c r="GC378" s="5"/>
      <c r="GD378" s="5"/>
      <c r="GE378" s="5"/>
      <c r="GF378" s="5"/>
      <c r="GG378" s="5"/>
      <c r="GH378" s="5"/>
      <c r="GI378" s="5"/>
      <c r="GJ378" s="5"/>
      <c r="GK378" s="5"/>
      <c r="GL378" s="5"/>
      <c r="GM378" s="5"/>
      <c r="GN378" s="5"/>
      <c r="GO378" s="5"/>
      <c r="GP378" s="5"/>
      <c r="GQ378" s="5"/>
      <c r="GR378" s="5"/>
      <c r="GS378" s="5"/>
      <c r="GT378" s="5"/>
      <c r="GU378" s="5"/>
      <c r="GV378" s="5"/>
      <c r="GW378" s="5"/>
      <c r="GX378" s="5"/>
      <c r="GY378" s="5"/>
      <c r="GZ378" s="5"/>
      <c r="HA378" s="5"/>
      <c r="HB378" s="5"/>
      <c r="HC378" s="5"/>
      <c r="HD378" s="5"/>
      <c r="HE378" s="5"/>
      <c r="HF378" s="5"/>
      <c r="HG378" s="5"/>
      <c r="HH378" s="5"/>
      <c r="HI378" s="5"/>
      <c r="HJ378" s="5"/>
      <c r="HK378" s="5"/>
      <c r="HL378" s="5"/>
      <c r="HM378" s="5"/>
      <c r="HN378" s="5"/>
      <c r="HO378" s="5"/>
      <c r="HP378" s="5"/>
      <c r="HQ378" s="5"/>
      <c r="HR378" s="5"/>
      <c r="HS378" s="5"/>
      <c r="HT378" s="5"/>
      <c r="HU378" s="5"/>
    </row>
    <row r="379" spans="2:229" s="6" customFormat="1" ht="23.1" customHeight="1">
      <c r="B379" s="301"/>
      <c r="C379" s="290"/>
      <c r="D379" s="293"/>
      <c r="E379" s="305"/>
      <c r="F379" s="141" t="s">
        <v>63</v>
      </c>
      <c r="G379" s="59"/>
      <c r="H379" s="59"/>
      <c r="I379" s="251"/>
      <c r="J379" s="251"/>
      <c r="K379" s="251"/>
      <c r="L379" s="251"/>
      <c r="M379" s="251"/>
      <c r="N379" s="251"/>
      <c r="O379" s="247"/>
      <c r="P379" s="5"/>
      <c r="Q379" s="12"/>
      <c r="R379" s="12"/>
      <c r="S379" s="12"/>
      <c r="T379" s="12"/>
      <c r="U379" s="12"/>
      <c r="V379" s="12"/>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5"/>
      <c r="EF379" s="5"/>
      <c r="EG379" s="5"/>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5"/>
      <c r="FH379" s="5"/>
      <c r="FI379" s="5"/>
      <c r="FJ379" s="5"/>
      <c r="FK379" s="5"/>
      <c r="FL379" s="5"/>
      <c r="FM379" s="5"/>
      <c r="FN379" s="5"/>
      <c r="FO379" s="5"/>
      <c r="FP379" s="5"/>
      <c r="FQ379" s="5"/>
      <c r="FR379" s="5"/>
      <c r="FS379" s="5"/>
      <c r="FT379" s="5"/>
      <c r="FU379" s="5"/>
      <c r="FV379" s="5"/>
      <c r="FW379" s="5"/>
      <c r="FX379" s="5"/>
      <c r="FY379" s="5"/>
      <c r="FZ379" s="5"/>
      <c r="GA379" s="5"/>
      <c r="GB379" s="5"/>
      <c r="GC379" s="5"/>
      <c r="GD379" s="5"/>
      <c r="GE379" s="5"/>
      <c r="GF379" s="5"/>
      <c r="GG379" s="5"/>
      <c r="GH379" s="5"/>
      <c r="GI379" s="5"/>
      <c r="GJ379" s="5"/>
      <c r="GK379" s="5"/>
      <c r="GL379" s="5"/>
      <c r="GM379" s="5"/>
      <c r="GN379" s="5"/>
      <c r="GO379" s="5"/>
      <c r="GP379" s="5"/>
      <c r="GQ379" s="5"/>
      <c r="GR379" s="5"/>
      <c r="GS379" s="5"/>
      <c r="GT379" s="5"/>
      <c r="GU379" s="5"/>
      <c r="GV379" s="5"/>
      <c r="GW379" s="5"/>
      <c r="GX379" s="5"/>
      <c r="GY379" s="5"/>
      <c r="GZ379" s="5"/>
      <c r="HA379" s="5"/>
      <c r="HB379" s="5"/>
      <c r="HC379" s="5"/>
      <c r="HD379" s="5"/>
      <c r="HE379" s="5"/>
      <c r="HF379" s="5"/>
      <c r="HG379" s="5"/>
      <c r="HH379" s="5"/>
      <c r="HI379" s="5"/>
      <c r="HJ379" s="5"/>
      <c r="HK379" s="5"/>
      <c r="HL379" s="5"/>
      <c r="HM379" s="5"/>
      <c r="HN379" s="5"/>
      <c r="HO379" s="5"/>
      <c r="HP379" s="5"/>
      <c r="HQ379" s="5"/>
      <c r="HR379" s="5"/>
      <c r="HS379" s="5"/>
      <c r="HT379" s="5"/>
      <c r="HU379" s="5"/>
    </row>
    <row r="380" spans="2:229" s="6" customFormat="1" ht="108" customHeight="1">
      <c r="B380" s="301"/>
      <c r="C380" s="290"/>
      <c r="D380" s="293" t="s">
        <v>472</v>
      </c>
      <c r="E380" s="305" t="s">
        <v>1112</v>
      </c>
      <c r="F380" s="142" t="s">
        <v>730</v>
      </c>
      <c r="G380" s="114" t="s">
        <v>23</v>
      </c>
      <c r="H380" s="114" t="s">
        <v>677</v>
      </c>
      <c r="I380" s="250">
        <v>645249362.86000001</v>
      </c>
      <c r="J380" s="250">
        <v>638007346.38999999</v>
      </c>
      <c r="K380" s="250">
        <v>892376880.08000004</v>
      </c>
      <c r="L380" s="250">
        <v>622281600</v>
      </c>
      <c r="M380" s="250">
        <v>608863600</v>
      </c>
      <c r="N380" s="250">
        <v>608397600</v>
      </c>
      <c r="O380" s="247" t="s">
        <v>1612</v>
      </c>
      <c r="P380" s="5"/>
      <c r="Q380" s="12"/>
      <c r="R380" s="12"/>
      <c r="S380" s="12"/>
      <c r="T380" s="12"/>
      <c r="U380" s="12"/>
      <c r="V380" s="12"/>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5"/>
      <c r="EF380" s="5"/>
      <c r="EG380" s="5"/>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5"/>
      <c r="FH380" s="5"/>
      <c r="FI380" s="5"/>
      <c r="FJ380" s="5"/>
      <c r="FK380" s="5"/>
      <c r="FL380" s="5"/>
      <c r="FM380" s="5"/>
      <c r="FN380" s="5"/>
      <c r="FO380" s="5"/>
      <c r="FP380" s="5"/>
      <c r="FQ380" s="5"/>
      <c r="FR380" s="5"/>
      <c r="FS380" s="5"/>
      <c r="FT380" s="5"/>
      <c r="FU380" s="5"/>
      <c r="FV380" s="5"/>
      <c r="FW380" s="5"/>
      <c r="FX380" s="5"/>
      <c r="FY380" s="5"/>
      <c r="FZ380" s="5"/>
      <c r="GA380" s="5"/>
      <c r="GB380" s="5"/>
      <c r="GC380" s="5"/>
      <c r="GD380" s="5"/>
      <c r="GE380" s="5"/>
      <c r="GF380" s="5"/>
      <c r="GG380" s="5"/>
      <c r="GH380" s="5"/>
      <c r="GI380" s="5"/>
      <c r="GJ380" s="5"/>
      <c r="GK380" s="5"/>
      <c r="GL380" s="5"/>
      <c r="GM380" s="5"/>
      <c r="GN380" s="5"/>
      <c r="GO380" s="5"/>
      <c r="GP380" s="5"/>
      <c r="GQ380" s="5"/>
      <c r="GR380" s="5"/>
      <c r="GS380" s="5"/>
      <c r="GT380" s="5"/>
      <c r="GU380" s="5"/>
      <c r="GV380" s="5"/>
      <c r="GW380" s="5"/>
      <c r="GX380" s="5"/>
      <c r="GY380" s="5"/>
      <c r="GZ380" s="5"/>
      <c r="HA380" s="5"/>
      <c r="HB380" s="5"/>
      <c r="HC380" s="5"/>
      <c r="HD380" s="5"/>
      <c r="HE380" s="5"/>
      <c r="HF380" s="5"/>
      <c r="HG380" s="5"/>
      <c r="HH380" s="5"/>
      <c r="HI380" s="5"/>
      <c r="HJ380" s="5"/>
      <c r="HK380" s="5"/>
      <c r="HL380" s="5"/>
      <c r="HM380" s="5"/>
      <c r="HN380" s="5"/>
      <c r="HO380" s="5"/>
      <c r="HP380" s="5"/>
      <c r="HQ380" s="5"/>
      <c r="HR380" s="5"/>
      <c r="HS380" s="5"/>
      <c r="HT380" s="5"/>
      <c r="HU380" s="5"/>
    </row>
    <row r="381" spans="2:229" s="6" customFormat="1" ht="30">
      <c r="B381" s="301"/>
      <c r="C381" s="290"/>
      <c r="D381" s="293"/>
      <c r="E381" s="305"/>
      <c r="F381" s="143" t="s">
        <v>1266</v>
      </c>
      <c r="G381" s="91" t="s">
        <v>64</v>
      </c>
      <c r="H381" s="89" t="s">
        <v>1310</v>
      </c>
      <c r="I381" s="250"/>
      <c r="J381" s="250"/>
      <c r="K381" s="250"/>
      <c r="L381" s="250"/>
      <c r="M381" s="250"/>
      <c r="N381" s="250"/>
      <c r="O381" s="248"/>
      <c r="P381" s="5"/>
      <c r="Q381" s="12"/>
      <c r="R381" s="12"/>
      <c r="S381" s="12"/>
      <c r="T381" s="12"/>
      <c r="U381" s="12"/>
      <c r="V381" s="12"/>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5"/>
      <c r="EF381" s="5"/>
      <c r="EG381" s="5"/>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5"/>
      <c r="FH381" s="5"/>
      <c r="FI381" s="5"/>
      <c r="FJ381" s="5"/>
      <c r="FK381" s="5"/>
      <c r="FL381" s="5"/>
      <c r="FM381" s="5"/>
      <c r="FN381" s="5"/>
      <c r="FO381" s="5"/>
      <c r="FP381" s="5"/>
      <c r="FQ381" s="5"/>
      <c r="FR381" s="5"/>
      <c r="FS381" s="5"/>
      <c r="FT381" s="5"/>
      <c r="FU381" s="5"/>
      <c r="FV381" s="5"/>
      <c r="FW381" s="5"/>
      <c r="FX381" s="5"/>
      <c r="FY381" s="5"/>
      <c r="FZ381" s="5"/>
      <c r="GA381" s="5"/>
      <c r="GB381" s="5"/>
      <c r="GC381" s="5"/>
      <c r="GD381" s="5"/>
      <c r="GE381" s="5"/>
      <c r="GF381" s="5"/>
      <c r="GG381" s="5"/>
      <c r="GH381" s="5"/>
      <c r="GI381" s="5"/>
      <c r="GJ381" s="5"/>
      <c r="GK381" s="5"/>
      <c r="GL381" s="5"/>
      <c r="GM381" s="5"/>
      <c r="GN381" s="5"/>
      <c r="GO381" s="5"/>
      <c r="GP381" s="5"/>
      <c r="GQ381" s="5"/>
      <c r="GR381" s="5"/>
      <c r="GS381" s="5"/>
      <c r="GT381" s="5"/>
      <c r="GU381" s="5"/>
      <c r="GV381" s="5"/>
      <c r="GW381" s="5"/>
      <c r="GX381" s="5"/>
      <c r="GY381" s="5"/>
      <c r="GZ381" s="5"/>
      <c r="HA381" s="5"/>
      <c r="HB381" s="5"/>
      <c r="HC381" s="5"/>
      <c r="HD381" s="5"/>
      <c r="HE381" s="5"/>
      <c r="HF381" s="5"/>
      <c r="HG381" s="5"/>
      <c r="HH381" s="5"/>
      <c r="HI381" s="5"/>
      <c r="HJ381" s="5"/>
      <c r="HK381" s="5"/>
      <c r="HL381" s="5"/>
      <c r="HM381" s="5"/>
      <c r="HN381" s="5"/>
      <c r="HO381" s="5"/>
      <c r="HP381" s="5"/>
      <c r="HQ381" s="5"/>
      <c r="HR381" s="5"/>
      <c r="HS381" s="5"/>
      <c r="HT381" s="5"/>
      <c r="HU381" s="5"/>
    </row>
    <row r="382" spans="2:229" s="6" customFormat="1" ht="36.6" customHeight="1">
      <c r="B382" s="301"/>
      <c r="C382" s="290"/>
      <c r="D382" s="293"/>
      <c r="E382" s="305"/>
      <c r="F382" s="150" t="s">
        <v>1312</v>
      </c>
      <c r="G382" s="91" t="s">
        <v>64</v>
      </c>
      <c r="H382" s="100" t="s">
        <v>1311</v>
      </c>
      <c r="I382" s="250"/>
      <c r="J382" s="250"/>
      <c r="K382" s="250"/>
      <c r="L382" s="250"/>
      <c r="M382" s="250"/>
      <c r="N382" s="250"/>
      <c r="O382" s="248"/>
      <c r="P382" s="5"/>
      <c r="Q382" s="12"/>
      <c r="R382" s="12"/>
      <c r="S382" s="12"/>
      <c r="T382" s="12"/>
      <c r="U382" s="12"/>
      <c r="V382" s="12"/>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5"/>
      <c r="EF382" s="5"/>
      <c r="EG382" s="5"/>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5"/>
      <c r="FH382" s="5"/>
      <c r="FI382" s="5"/>
      <c r="FJ382" s="5"/>
      <c r="FK382" s="5"/>
      <c r="FL382" s="5"/>
      <c r="FM382" s="5"/>
      <c r="FN382" s="5"/>
      <c r="FO382" s="5"/>
      <c r="FP382" s="5"/>
      <c r="FQ382" s="5"/>
      <c r="FR382" s="5"/>
      <c r="FS382" s="5"/>
      <c r="FT382" s="5"/>
      <c r="FU382" s="5"/>
      <c r="FV382" s="5"/>
      <c r="FW382" s="5"/>
      <c r="FX382" s="5"/>
      <c r="FY382" s="5"/>
      <c r="FZ382" s="5"/>
      <c r="GA382" s="5"/>
      <c r="GB382" s="5"/>
      <c r="GC382" s="5"/>
      <c r="GD382" s="5"/>
      <c r="GE382" s="5"/>
      <c r="GF382" s="5"/>
      <c r="GG382" s="5"/>
      <c r="GH382" s="5"/>
      <c r="GI382" s="5"/>
      <c r="GJ382" s="5"/>
      <c r="GK382" s="5"/>
      <c r="GL382" s="5"/>
      <c r="GM382" s="5"/>
      <c r="GN382" s="5"/>
      <c r="GO382" s="5"/>
      <c r="GP382" s="5"/>
      <c r="GQ382" s="5"/>
      <c r="GR382" s="5"/>
      <c r="GS382" s="5"/>
      <c r="GT382" s="5"/>
      <c r="GU382" s="5"/>
      <c r="GV382" s="5"/>
      <c r="GW382" s="5"/>
      <c r="GX382" s="5"/>
      <c r="GY382" s="5"/>
      <c r="GZ382" s="5"/>
      <c r="HA382" s="5"/>
      <c r="HB382" s="5"/>
      <c r="HC382" s="5"/>
      <c r="HD382" s="5"/>
      <c r="HE382" s="5"/>
      <c r="HF382" s="5"/>
      <c r="HG382" s="5"/>
      <c r="HH382" s="5"/>
      <c r="HI382" s="5"/>
      <c r="HJ382" s="5"/>
      <c r="HK382" s="5"/>
      <c r="HL382" s="5"/>
      <c r="HM382" s="5"/>
      <c r="HN382" s="5"/>
      <c r="HO382" s="5"/>
      <c r="HP382" s="5"/>
      <c r="HQ382" s="5"/>
      <c r="HR382" s="5"/>
      <c r="HS382" s="5"/>
      <c r="HT382" s="5"/>
      <c r="HU382" s="5"/>
    </row>
    <row r="383" spans="2:229" s="6" customFormat="1" ht="51" customHeight="1">
      <c r="B383" s="301"/>
      <c r="C383" s="290"/>
      <c r="D383" s="293"/>
      <c r="E383" s="305"/>
      <c r="F383" s="142" t="s">
        <v>541</v>
      </c>
      <c r="G383" s="114" t="s">
        <v>23</v>
      </c>
      <c r="H383" s="114" t="s">
        <v>826</v>
      </c>
      <c r="I383" s="250"/>
      <c r="J383" s="250"/>
      <c r="K383" s="250"/>
      <c r="L383" s="250"/>
      <c r="M383" s="250"/>
      <c r="N383" s="250"/>
      <c r="O383" s="248"/>
      <c r="P383" s="5"/>
      <c r="Q383" s="12"/>
      <c r="R383" s="12"/>
      <c r="S383" s="12"/>
      <c r="T383" s="12"/>
      <c r="U383" s="12"/>
      <c r="V383" s="12"/>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5"/>
      <c r="EF383" s="5"/>
      <c r="EG383" s="5"/>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5"/>
      <c r="FH383" s="5"/>
      <c r="FI383" s="5"/>
      <c r="FJ383" s="5"/>
      <c r="FK383" s="5"/>
      <c r="FL383" s="5"/>
      <c r="FM383" s="5"/>
      <c r="FN383" s="5"/>
      <c r="FO383" s="5"/>
      <c r="FP383" s="5"/>
      <c r="FQ383" s="5"/>
      <c r="FR383" s="5"/>
      <c r="FS383" s="5"/>
      <c r="FT383" s="5"/>
      <c r="FU383" s="5"/>
      <c r="FV383" s="5"/>
      <c r="FW383" s="5"/>
      <c r="FX383" s="5"/>
      <c r="FY383" s="5"/>
      <c r="FZ383" s="5"/>
      <c r="GA383" s="5"/>
      <c r="GB383" s="5"/>
      <c r="GC383" s="5"/>
      <c r="GD383" s="5"/>
      <c r="GE383" s="5"/>
      <c r="GF383" s="5"/>
      <c r="GG383" s="5"/>
      <c r="GH383" s="5"/>
      <c r="GI383" s="5"/>
      <c r="GJ383" s="5"/>
      <c r="GK383" s="5"/>
      <c r="GL383" s="5"/>
      <c r="GM383" s="5"/>
      <c r="GN383" s="5"/>
      <c r="GO383" s="5"/>
      <c r="GP383" s="5"/>
      <c r="GQ383" s="5"/>
      <c r="GR383" s="5"/>
      <c r="GS383" s="5"/>
      <c r="GT383" s="5"/>
      <c r="GU383" s="5"/>
      <c r="GV383" s="5"/>
      <c r="GW383" s="5"/>
      <c r="GX383" s="5"/>
      <c r="GY383" s="5"/>
      <c r="GZ383" s="5"/>
      <c r="HA383" s="5"/>
      <c r="HB383" s="5"/>
      <c r="HC383" s="5"/>
      <c r="HD383" s="5"/>
      <c r="HE383" s="5"/>
      <c r="HF383" s="5"/>
      <c r="HG383" s="5"/>
      <c r="HH383" s="5"/>
      <c r="HI383" s="5"/>
      <c r="HJ383" s="5"/>
      <c r="HK383" s="5"/>
      <c r="HL383" s="5"/>
      <c r="HM383" s="5"/>
      <c r="HN383" s="5"/>
      <c r="HO383" s="5"/>
      <c r="HP383" s="5"/>
      <c r="HQ383" s="5"/>
      <c r="HR383" s="5"/>
      <c r="HS383" s="5"/>
      <c r="HT383" s="5"/>
      <c r="HU383" s="5"/>
    </row>
    <row r="384" spans="2:229" s="6" customFormat="1" ht="45">
      <c r="B384" s="301"/>
      <c r="C384" s="290"/>
      <c r="D384" s="293"/>
      <c r="E384" s="305"/>
      <c r="F384" s="127" t="s">
        <v>887</v>
      </c>
      <c r="G384" s="114" t="s">
        <v>23</v>
      </c>
      <c r="H384" s="49" t="s">
        <v>828</v>
      </c>
      <c r="I384" s="250"/>
      <c r="J384" s="250"/>
      <c r="K384" s="250"/>
      <c r="L384" s="250"/>
      <c r="M384" s="250"/>
      <c r="N384" s="250"/>
      <c r="O384" s="248"/>
      <c r="P384" s="5"/>
      <c r="Q384" s="12"/>
      <c r="R384" s="12"/>
      <c r="S384" s="12"/>
      <c r="T384" s="12"/>
      <c r="U384" s="12"/>
      <c r="V384" s="12"/>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5"/>
      <c r="EF384" s="5"/>
      <c r="EG384" s="5"/>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5"/>
      <c r="FH384" s="5"/>
      <c r="FI384" s="5"/>
      <c r="FJ384" s="5"/>
      <c r="FK384" s="5"/>
      <c r="FL384" s="5"/>
      <c r="FM384" s="5"/>
      <c r="FN384" s="5"/>
      <c r="FO384" s="5"/>
      <c r="FP384" s="5"/>
      <c r="FQ384" s="5"/>
      <c r="FR384" s="5"/>
      <c r="FS384" s="5"/>
      <c r="FT384" s="5"/>
      <c r="FU384" s="5"/>
      <c r="FV384" s="5"/>
      <c r="FW384" s="5"/>
      <c r="FX384" s="5"/>
      <c r="FY384" s="5"/>
      <c r="FZ384" s="5"/>
      <c r="GA384" s="5"/>
      <c r="GB384" s="5"/>
      <c r="GC384" s="5"/>
      <c r="GD384" s="5"/>
      <c r="GE384" s="5"/>
      <c r="GF384" s="5"/>
      <c r="GG384" s="5"/>
      <c r="GH384" s="5"/>
      <c r="GI384" s="5"/>
      <c r="GJ384" s="5"/>
      <c r="GK384" s="5"/>
      <c r="GL384" s="5"/>
      <c r="GM384" s="5"/>
      <c r="GN384" s="5"/>
      <c r="GO384" s="5"/>
      <c r="GP384" s="5"/>
      <c r="GQ384" s="5"/>
      <c r="GR384" s="5"/>
      <c r="GS384" s="5"/>
      <c r="GT384" s="5"/>
      <c r="GU384" s="5"/>
      <c r="GV384" s="5"/>
      <c r="GW384" s="5"/>
      <c r="GX384" s="5"/>
      <c r="GY384" s="5"/>
      <c r="GZ384" s="5"/>
      <c r="HA384" s="5"/>
      <c r="HB384" s="5"/>
      <c r="HC384" s="5"/>
      <c r="HD384" s="5"/>
      <c r="HE384" s="5"/>
      <c r="HF384" s="5"/>
      <c r="HG384" s="5"/>
      <c r="HH384" s="5"/>
      <c r="HI384" s="5"/>
      <c r="HJ384" s="5"/>
      <c r="HK384" s="5"/>
      <c r="HL384" s="5"/>
      <c r="HM384" s="5"/>
      <c r="HN384" s="5"/>
      <c r="HO384" s="5"/>
      <c r="HP384" s="5"/>
      <c r="HQ384" s="5"/>
      <c r="HR384" s="5"/>
      <c r="HS384" s="5"/>
      <c r="HT384" s="5"/>
      <c r="HU384" s="5"/>
    </row>
    <row r="385" spans="2:229" s="6" customFormat="1" ht="35.450000000000003" customHeight="1">
      <c r="B385" s="301"/>
      <c r="C385" s="290"/>
      <c r="D385" s="293"/>
      <c r="E385" s="305"/>
      <c r="F385" s="139" t="s">
        <v>862</v>
      </c>
      <c r="G385" s="116" t="s">
        <v>64</v>
      </c>
      <c r="H385" s="116" t="s">
        <v>841</v>
      </c>
      <c r="I385" s="250"/>
      <c r="J385" s="250"/>
      <c r="K385" s="250"/>
      <c r="L385" s="250"/>
      <c r="M385" s="250"/>
      <c r="N385" s="250"/>
      <c r="O385" s="248"/>
      <c r="P385" s="5"/>
      <c r="Q385" s="12"/>
      <c r="R385" s="12"/>
      <c r="S385" s="12"/>
      <c r="T385" s="12"/>
      <c r="U385" s="12"/>
      <c r="V385" s="12"/>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5"/>
      <c r="EF385" s="5"/>
      <c r="EG385" s="5"/>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5"/>
      <c r="FH385" s="5"/>
      <c r="FI385" s="5"/>
      <c r="FJ385" s="5"/>
      <c r="FK385" s="5"/>
      <c r="FL385" s="5"/>
      <c r="FM385" s="5"/>
      <c r="FN385" s="5"/>
      <c r="FO385" s="5"/>
      <c r="FP385" s="5"/>
      <c r="FQ385" s="5"/>
      <c r="FR385" s="5"/>
      <c r="FS385" s="5"/>
      <c r="FT385" s="5"/>
      <c r="FU385" s="5"/>
      <c r="FV385" s="5"/>
      <c r="FW385" s="5"/>
      <c r="FX385" s="5"/>
      <c r="FY385" s="5"/>
      <c r="FZ385" s="5"/>
      <c r="GA385" s="5"/>
      <c r="GB385" s="5"/>
      <c r="GC385" s="5"/>
      <c r="GD385" s="5"/>
      <c r="GE385" s="5"/>
      <c r="GF385" s="5"/>
      <c r="GG385" s="5"/>
      <c r="GH385" s="5"/>
      <c r="GI385" s="5"/>
      <c r="GJ385" s="5"/>
      <c r="GK385" s="5"/>
      <c r="GL385" s="5"/>
      <c r="GM385" s="5"/>
      <c r="GN385" s="5"/>
      <c r="GO385" s="5"/>
      <c r="GP385" s="5"/>
      <c r="GQ385" s="5"/>
      <c r="GR385" s="5"/>
      <c r="GS385" s="5"/>
      <c r="GT385" s="5"/>
      <c r="GU385" s="5"/>
      <c r="GV385" s="5"/>
      <c r="GW385" s="5"/>
      <c r="GX385" s="5"/>
      <c r="GY385" s="5"/>
      <c r="GZ385" s="5"/>
      <c r="HA385" s="5"/>
      <c r="HB385" s="5"/>
      <c r="HC385" s="5"/>
      <c r="HD385" s="5"/>
      <c r="HE385" s="5"/>
      <c r="HF385" s="5"/>
      <c r="HG385" s="5"/>
      <c r="HH385" s="5"/>
      <c r="HI385" s="5"/>
      <c r="HJ385" s="5"/>
      <c r="HK385" s="5"/>
      <c r="HL385" s="5"/>
      <c r="HM385" s="5"/>
      <c r="HN385" s="5"/>
      <c r="HO385" s="5"/>
      <c r="HP385" s="5"/>
      <c r="HQ385" s="5"/>
      <c r="HR385" s="5"/>
      <c r="HS385" s="5"/>
      <c r="HT385" s="5"/>
      <c r="HU385" s="5"/>
    </row>
    <row r="386" spans="2:229" s="47" customFormat="1" ht="110.25" customHeight="1">
      <c r="B386" s="301"/>
      <c r="C386" s="290"/>
      <c r="D386" s="293"/>
      <c r="E386" s="305"/>
      <c r="F386" s="142" t="s">
        <v>911</v>
      </c>
      <c r="G386" s="114" t="s">
        <v>64</v>
      </c>
      <c r="H386" s="114" t="s">
        <v>910</v>
      </c>
      <c r="I386" s="250"/>
      <c r="J386" s="250"/>
      <c r="K386" s="250"/>
      <c r="L386" s="250"/>
      <c r="M386" s="250"/>
      <c r="N386" s="250"/>
      <c r="O386" s="248"/>
      <c r="P386" s="45"/>
      <c r="Q386" s="46"/>
      <c r="R386" s="46"/>
      <c r="S386" s="46"/>
      <c r="T386" s="46"/>
      <c r="U386" s="46"/>
      <c r="V386" s="46"/>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5"/>
      <c r="AW386" s="45"/>
      <c r="AX386" s="45"/>
      <c r="AY386" s="45"/>
      <c r="AZ386" s="45"/>
      <c r="BA386" s="45"/>
      <c r="BB386" s="45"/>
      <c r="BC386" s="45"/>
      <c r="BD386" s="45"/>
      <c r="BE386" s="45"/>
      <c r="BF386" s="45"/>
      <c r="BG386" s="45"/>
      <c r="BH386" s="45"/>
      <c r="BI386" s="45"/>
      <c r="BJ386" s="45"/>
      <c r="BK386" s="45"/>
      <c r="BL386" s="45"/>
      <c r="BM386" s="45"/>
      <c r="BN386" s="45"/>
      <c r="BO386" s="45"/>
      <c r="BP386" s="45"/>
      <c r="BQ386" s="45"/>
      <c r="BR386" s="45"/>
      <c r="BS386" s="45"/>
      <c r="BT386" s="45"/>
      <c r="BU386" s="45"/>
      <c r="BV386" s="45"/>
      <c r="BW386" s="45"/>
      <c r="BX386" s="45"/>
      <c r="BY386" s="45"/>
      <c r="BZ386" s="45"/>
      <c r="CA386" s="45"/>
      <c r="CB386" s="45"/>
      <c r="CC386" s="45"/>
      <c r="CD386" s="45"/>
      <c r="CE386" s="45"/>
      <c r="CF386" s="45"/>
      <c r="CG386" s="45"/>
      <c r="CH386" s="45"/>
      <c r="CI386" s="45"/>
      <c r="CJ386" s="45"/>
      <c r="CK386" s="45"/>
      <c r="CL386" s="45"/>
      <c r="CM386" s="45"/>
      <c r="CN386" s="45"/>
      <c r="CO386" s="45"/>
      <c r="CP386" s="45"/>
      <c r="CQ386" s="45"/>
      <c r="CR386" s="45"/>
      <c r="CS386" s="45"/>
      <c r="CT386" s="45"/>
      <c r="CU386" s="45"/>
      <c r="CV386" s="45"/>
      <c r="CW386" s="45"/>
      <c r="CX386" s="45"/>
      <c r="CY386" s="45"/>
      <c r="CZ386" s="45"/>
      <c r="DA386" s="45"/>
      <c r="DB386" s="45"/>
      <c r="DC386" s="45"/>
      <c r="DD386" s="45"/>
      <c r="DE386" s="45"/>
      <c r="DF386" s="45"/>
      <c r="DG386" s="45"/>
      <c r="DH386" s="45"/>
      <c r="DI386" s="45"/>
      <c r="DJ386" s="45"/>
      <c r="DK386" s="45"/>
      <c r="DL386" s="45"/>
      <c r="DM386" s="45"/>
      <c r="DN386" s="45"/>
      <c r="DO386" s="45"/>
      <c r="DP386" s="45"/>
      <c r="DQ386" s="45"/>
      <c r="DR386" s="45"/>
      <c r="DS386" s="45"/>
      <c r="DT386" s="45"/>
      <c r="DU386" s="45"/>
      <c r="DV386" s="45"/>
      <c r="DW386" s="45"/>
      <c r="DX386" s="45"/>
      <c r="DY386" s="45"/>
      <c r="DZ386" s="45"/>
      <c r="EA386" s="45"/>
      <c r="EB386" s="45"/>
      <c r="EC386" s="45"/>
      <c r="ED386" s="45"/>
      <c r="EE386" s="45"/>
      <c r="EF386" s="45"/>
      <c r="EG386" s="45"/>
      <c r="EH386" s="45"/>
      <c r="EI386" s="45"/>
      <c r="EJ386" s="45"/>
      <c r="EK386" s="45"/>
      <c r="EL386" s="45"/>
      <c r="EM386" s="45"/>
      <c r="EN386" s="45"/>
      <c r="EO386" s="45"/>
      <c r="EP386" s="45"/>
      <c r="EQ386" s="45"/>
      <c r="ER386" s="45"/>
      <c r="ES386" s="45"/>
      <c r="ET386" s="45"/>
      <c r="EU386" s="45"/>
      <c r="EV386" s="45"/>
      <c r="EW386" s="45"/>
      <c r="EX386" s="45"/>
      <c r="EY386" s="45"/>
      <c r="EZ386" s="45"/>
      <c r="FA386" s="45"/>
      <c r="FB386" s="45"/>
      <c r="FC386" s="45"/>
      <c r="FD386" s="45"/>
      <c r="FE386" s="45"/>
      <c r="FF386" s="45"/>
      <c r="FG386" s="45"/>
      <c r="FH386" s="45"/>
      <c r="FI386" s="45"/>
      <c r="FJ386" s="45"/>
      <c r="FK386" s="45"/>
      <c r="FL386" s="45"/>
      <c r="FM386" s="45"/>
      <c r="FN386" s="45"/>
      <c r="FO386" s="45"/>
      <c r="FP386" s="45"/>
      <c r="FQ386" s="45"/>
      <c r="FR386" s="45"/>
      <c r="FS386" s="45"/>
      <c r="FT386" s="45"/>
      <c r="FU386" s="45"/>
      <c r="FV386" s="45"/>
      <c r="FW386" s="45"/>
      <c r="FX386" s="45"/>
      <c r="FY386" s="45"/>
      <c r="FZ386" s="45"/>
      <c r="GA386" s="45"/>
      <c r="GB386" s="45"/>
      <c r="GC386" s="45"/>
      <c r="GD386" s="45"/>
      <c r="GE386" s="45"/>
      <c r="GF386" s="45"/>
      <c r="GG386" s="45"/>
      <c r="GH386" s="45"/>
      <c r="GI386" s="45"/>
      <c r="GJ386" s="45"/>
      <c r="GK386" s="45"/>
      <c r="GL386" s="45"/>
      <c r="GM386" s="45"/>
      <c r="GN386" s="45"/>
      <c r="GO386" s="45"/>
      <c r="GP386" s="45"/>
      <c r="GQ386" s="45"/>
      <c r="GR386" s="45"/>
      <c r="GS386" s="45"/>
      <c r="GT386" s="45"/>
      <c r="GU386" s="45"/>
      <c r="GV386" s="45"/>
      <c r="GW386" s="45"/>
      <c r="GX386" s="45"/>
      <c r="GY386" s="45"/>
      <c r="GZ386" s="45"/>
      <c r="HA386" s="45"/>
      <c r="HB386" s="45"/>
      <c r="HC386" s="45"/>
      <c r="HD386" s="45"/>
      <c r="HE386" s="45"/>
      <c r="HF386" s="45"/>
      <c r="HG386" s="45"/>
      <c r="HH386" s="45"/>
      <c r="HI386" s="45"/>
      <c r="HJ386" s="45"/>
      <c r="HK386" s="45"/>
      <c r="HL386" s="45"/>
      <c r="HM386" s="45"/>
      <c r="HN386" s="45"/>
      <c r="HO386" s="45"/>
      <c r="HP386" s="45"/>
      <c r="HQ386" s="45"/>
      <c r="HR386" s="45"/>
      <c r="HS386" s="45"/>
      <c r="HT386" s="45"/>
      <c r="HU386" s="45"/>
    </row>
    <row r="387" spans="2:229" s="6" customFormat="1" ht="110.25" customHeight="1">
      <c r="B387" s="301"/>
      <c r="C387" s="290"/>
      <c r="D387" s="293"/>
      <c r="E387" s="305"/>
      <c r="F387" s="142" t="s">
        <v>912</v>
      </c>
      <c r="G387" s="114" t="s">
        <v>64</v>
      </c>
      <c r="H387" s="114" t="s">
        <v>913</v>
      </c>
      <c r="I387" s="250"/>
      <c r="J387" s="250"/>
      <c r="K387" s="250"/>
      <c r="L387" s="250"/>
      <c r="M387" s="250"/>
      <c r="N387" s="250"/>
      <c r="O387" s="248"/>
      <c r="P387" s="5"/>
      <c r="Q387" s="9"/>
      <c r="R387" s="9"/>
      <c r="S387" s="9"/>
      <c r="T387" s="9"/>
      <c r="U387" s="9"/>
      <c r="V387" s="9"/>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5"/>
      <c r="EF387" s="5"/>
      <c r="EG387" s="5"/>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5"/>
      <c r="FH387" s="5"/>
      <c r="FI387" s="5"/>
      <c r="FJ387" s="5"/>
      <c r="FK387" s="5"/>
      <c r="FL387" s="5"/>
      <c r="FM387" s="5"/>
      <c r="FN387" s="5"/>
      <c r="FO387" s="5"/>
      <c r="FP387" s="5"/>
      <c r="FQ387" s="5"/>
      <c r="FR387" s="5"/>
      <c r="FS387" s="5"/>
      <c r="FT387" s="5"/>
      <c r="FU387" s="5"/>
      <c r="FV387" s="5"/>
      <c r="FW387" s="5"/>
      <c r="FX387" s="5"/>
      <c r="FY387" s="5"/>
      <c r="FZ387" s="5"/>
      <c r="GA387" s="5"/>
      <c r="GB387" s="5"/>
      <c r="GC387" s="5"/>
      <c r="GD387" s="5"/>
      <c r="GE387" s="5"/>
      <c r="GF387" s="5"/>
      <c r="GG387" s="5"/>
      <c r="GH387" s="5"/>
      <c r="GI387" s="5"/>
      <c r="GJ387" s="5"/>
      <c r="GK387" s="5"/>
      <c r="GL387" s="5"/>
      <c r="GM387" s="5"/>
      <c r="GN387" s="5"/>
      <c r="GO387" s="5"/>
      <c r="GP387" s="5"/>
      <c r="GQ387" s="5"/>
      <c r="GR387" s="5"/>
      <c r="GS387" s="5"/>
      <c r="GT387" s="5"/>
      <c r="GU387" s="5"/>
      <c r="GV387" s="5"/>
      <c r="GW387" s="5"/>
      <c r="GX387" s="5"/>
      <c r="GY387" s="5"/>
      <c r="GZ387" s="5"/>
      <c r="HA387" s="5"/>
      <c r="HB387" s="5"/>
      <c r="HC387" s="5"/>
      <c r="HD387" s="5"/>
      <c r="HE387" s="5"/>
      <c r="HF387" s="5"/>
      <c r="HG387" s="5"/>
      <c r="HH387" s="5"/>
      <c r="HI387" s="5"/>
      <c r="HJ387" s="5"/>
      <c r="HK387" s="5"/>
      <c r="HL387" s="5"/>
      <c r="HM387" s="5"/>
      <c r="HN387" s="5"/>
      <c r="HO387" s="5"/>
      <c r="HP387" s="5"/>
      <c r="HQ387" s="5"/>
      <c r="HR387" s="5"/>
      <c r="HS387" s="5"/>
      <c r="HT387" s="5"/>
      <c r="HU387" s="5"/>
    </row>
    <row r="388" spans="2:229" s="6" customFormat="1" ht="51" customHeight="1">
      <c r="B388" s="301"/>
      <c r="C388" s="290"/>
      <c r="D388" s="293"/>
      <c r="E388" s="305"/>
      <c r="F388" s="142" t="s">
        <v>901</v>
      </c>
      <c r="G388" s="114" t="s">
        <v>64</v>
      </c>
      <c r="H388" s="114" t="s">
        <v>900</v>
      </c>
      <c r="I388" s="250"/>
      <c r="J388" s="250"/>
      <c r="K388" s="250"/>
      <c r="L388" s="250"/>
      <c r="M388" s="250"/>
      <c r="N388" s="250"/>
      <c r="O388" s="248"/>
      <c r="P388" s="5"/>
      <c r="Q388" s="9"/>
      <c r="R388" s="9"/>
      <c r="S388" s="9"/>
      <c r="T388" s="9"/>
      <c r="U388" s="9"/>
      <c r="V388" s="9"/>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DA388" s="5"/>
      <c r="DB388" s="5"/>
      <c r="DC388" s="5"/>
      <c r="DD388" s="5"/>
      <c r="DE388" s="5"/>
      <c r="DF388" s="5"/>
      <c r="DG388" s="5"/>
      <c r="DH388" s="5"/>
      <c r="DI388" s="5"/>
      <c r="DJ388" s="5"/>
      <c r="DK388" s="5"/>
      <c r="DL388" s="5"/>
      <c r="DM388" s="5"/>
      <c r="DN388" s="5"/>
      <c r="DO388" s="5"/>
      <c r="DP388" s="5"/>
      <c r="DQ388" s="5"/>
      <c r="DR388" s="5"/>
      <c r="DS388" s="5"/>
      <c r="DT388" s="5"/>
      <c r="DU388" s="5"/>
      <c r="DV388" s="5"/>
      <c r="DW388" s="5"/>
      <c r="DX388" s="5"/>
      <c r="DY388" s="5"/>
      <c r="DZ388" s="5"/>
      <c r="EA388" s="5"/>
      <c r="EB388" s="5"/>
      <c r="EC388" s="5"/>
      <c r="ED388" s="5"/>
      <c r="EE388" s="5"/>
      <c r="EF388" s="5"/>
      <c r="EG388" s="5"/>
      <c r="EH388" s="5"/>
      <c r="EI388" s="5"/>
      <c r="EJ388" s="5"/>
      <c r="EK388" s="5"/>
      <c r="EL388" s="5"/>
      <c r="EM388" s="5"/>
      <c r="EN388" s="5"/>
      <c r="EO388" s="5"/>
      <c r="EP388" s="5"/>
      <c r="EQ388" s="5"/>
      <c r="ER388" s="5"/>
      <c r="ES388" s="5"/>
      <c r="ET388" s="5"/>
      <c r="EU388" s="5"/>
      <c r="EV388" s="5"/>
      <c r="EW388" s="5"/>
      <c r="EX388" s="5"/>
      <c r="EY388" s="5"/>
      <c r="EZ388" s="5"/>
      <c r="FA388" s="5"/>
      <c r="FB388" s="5"/>
      <c r="FC388" s="5"/>
      <c r="FD388" s="5"/>
      <c r="FE388" s="5"/>
      <c r="FF388" s="5"/>
      <c r="FG388" s="5"/>
      <c r="FH388" s="5"/>
      <c r="FI388" s="5"/>
      <c r="FJ388" s="5"/>
      <c r="FK388" s="5"/>
      <c r="FL388" s="5"/>
      <c r="FM388" s="5"/>
      <c r="FN388" s="5"/>
      <c r="FO388" s="5"/>
      <c r="FP388" s="5"/>
      <c r="FQ388" s="5"/>
      <c r="FR388" s="5"/>
      <c r="FS388" s="5"/>
      <c r="FT388" s="5"/>
      <c r="FU388" s="5"/>
      <c r="FV388" s="5"/>
      <c r="FW388" s="5"/>
      <c r="FX388" s="5"/>
      <c r="FY388" s="5"/>
      <c r="FZ388" s="5"/>
      <c r="GA388" s="5"/>
      <c r="GB388" s="5"/>
      <c r="GC388" s="5"/>
      <c r="GD388" s="5"/>
      <c r="GE388" s="5"/>
      <c r="GF388" s="5"/>
      <c r="GG388" s="5"/>
      <c r="GH388" s="5"/>
      <c r="GI388" s="5"/>
      <c r="GJ388" s="5"/>
      <c r="GK388" s="5"/>
      <c r="GL388" s="5"/>
      <c r="GM388" s="5"/>
      <c r="GN388" s="5"/>
      <c r="GO388" s="5"/>
      <c r="GP388" s="5"/>
      <c r="GQ388" s="5"/>
      <c r="GR388" s="5"/>
      <c r="GS388" s="5"/>
      <c r="GT388" s="5"/>
      <c r="GU388" s="5"/>
      <c r="GV388" s="5"/>
      <c r="GW388" s="5"/>
      <c r="GX388" s="5"/>
      <c r="GY388" s="5"/>
      <c r="GZ388" s="5"/>
      <c r="HA388" s="5"/>
      <c r="HB388" s="5"/>
      <c r="HC388" s="5"/>
      <c r="HD388" s="5"/>
      <c r="HE388" s="5"/>
      <c r="HF388" s="5"/>
      <c r="HG388" s="5"/>
      <c r="HH388" s="5"/>
      <c r="HI388" s="5"/>
      <c r="HJ388" s="5"/>
      <c r="HK388" s="5"/>
      <c r="HL388" s="5"/>
      <c r="HM388" s="5"/>
      <c r="HN388" s="5"/>
      <c r="HO388" s="5"/>
      <c r="HP388" s="5"/>
      <c r="HQ388" s="5"/>
      <c r="HR388" s="5"/>
      <c r="HS388" s="5"/>
      <c r="HT388" s="5"/>
      <c r="HU388" s="5"/>
    </row>
    <row r="389" spans="2:229" s="6" customFormat="1" ht="52.5" customHeight="1">
      <c r="B389" s="301"/>
      <c r="C389" s="290"/>
      <c r="D389" s="293"/>
      <c r="E389" s="305"/>
      <c r="F389" s="142" t="s">
        <v>889</v>
      </c>
      <c r="G389" s="114" t="s">
        <v>64</v>
      </c>
      <c r="H389" s="114" t="s">
        <v>890</v>
      </c>
      <c r="I389" s="250"/>
      <c r="J389" s="250"/>
      <c r="K389" s="250"/>
      <c r="L389" s="250"/>
      <c r="M389" s="250"/>
      <c r="N389" s="250"/>
      <c r="O389" s="248"/>
      <c r="P389" s="5"/>
      <c r="Q389" s="9"/>
      <c r="R389" s="9"/>
      <c r="S389" s="9"/>
      <c r="T389" s="9"/>
      <c r="U389" s="9"/>
      <c r="V389" s="9"/>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DA389" s="5"/>
      <c r="DB389" s="5"/>
      <c r="DC389" s="5"/>
      <c r="DD389" s="5"/>
      <c r="DE389" s="5"/>
      <c r="DF389" s="5"/>
      <c r="DG389" s="5"/>
      <c r="DH389" s="5"/>
      <c r="DI389" s="5"/>
      <c r="DJ389" s="5"/>
      <c r="DK389" s="5"/>
      <c r="DL389" s="5"/>
      <c r="DM389" s="5"/>
      <c r="DN389" s="5"/>
      <c r="DO389" s="5"/>
      <c r="DP389" s="5"/>
      <c r="DQ389" s="5"/>
      <c r="DR389" s="5"/>
      <c r="DS389" s="5"/>
      <c r="DT389" s="5"/>
      <c r="DU389" s="5"/>
      <c r="DV389" s="5"/>
      <c r="DW389" s="5"/>
      <c r="DX389" s="5"/>
      <c r="DY389" s="5"/>
      <c r="DZ389" s="5"/>
      <c r="EA389" s="5"/>
      <c r="EB389" s="5"/>
      <c r="EC389" s="5"/>
      <c r="ED389" s="5"/>
      <c r="EE389" s="5"/>
      <c r="EF389" s="5"/>
      <c r="EG389" s="5"/>
      <c r="EH389" s="5"/>
      <c r="EI389" s="5"/>
      <c r="EJ389" s="5"/>
      <c r="EK389" s="5"/>
      <c r="EL389" s="5"/>
      <c r="EM389" s="5"/>
      <c r="EN389" s="5"/>
      <c r="EO389" s="5"/>
      <c r="EP389" s="5"/>
      <c r="EQ389" s="5"/>
      <c r="ER389" s="5"/>
      <c r="ES389" s="5"/>
      <c r="ET389" s="5"/>
      <c r="EU389" s="5"/>
      <c r="EV389" s="5"/>
      <c r="EW389" s="5"/>
      <c r="EX389" s="5"/>
      <c r="EY389" s="5"/>
      <c r="EZ389" s="5"/>
      <c r="FA389" s="5"/>
      <c r="FB389" s="5"/>
      <c r="FC389" s="5"/>
      <c r="FD389" s="5"/>
      <c r="FE389" s="5"/>
      <c r="FF389" s="5"/>
      <c r="FG389" s="5"/>
      <c r="FH389" s="5"/>
      <c r="FI389" s="5"/>
      <c r="FJ389" s="5"/>
      <c r="FK389" s="5"/>
      <c r="FL389" s="5"/>
      <c r="FM389" s="5"/>
      <c r="FN389" s="5"/>
      <c r="FO389" s="5"/>
      <c r="FP389" s="5"/>
      <c r="FQ389" s="5"/>
      <c r="FR389" s="5"/>
      <c r="FS389" s="5"/>
      <c r="FT389" s="5"/>
      <c r="FU389" s="5"/>
      <c r="FV389" s="5"/>
      <c r="FW389" s="5"/>
      <c r="FX389" s="5"/>
      <c r="FY389" s="5"/>
      <c r="FZ389" s="5"/>
      <c r="GA389" s="5"/>
      <c r="GB389" s="5"/>
      <c r="GC389" s="5"/>
      <c r="GD389" s="5"/>
      <c r="GE389" s="5"/>
      <c r="GF389" s="5"/>
      <c r="GG389" s="5"/>
      <c r="GH389" s="5"/>
      <c r="GI389" s="5"/>
      <c r="GJ389" s="5"/>
      <c r="GK389" s="5"/>
      <c r="GL389" s="5"/>
      <c r="GM389" s="5"/>
      <c r="GN389" s="5"/>
      <c r="GO389" s="5"/>
      <c r="GP389" s="5"/>
      <c r="GQ389" s="5"/>
      <c r="GR389" s="5"/>
      <c r="GS389" s="5"/>
      <c r="GT389" s="5"/>
      <c r="GU389" s="5"/>
      <c r="GV389" s="5"/>
      <c r="GW389" s="5"/>
      <c r="GX389" s="5"/>
      <c r="GY389" s="5"/>
      <c r="GZ389" s="5"/>
      <c r="HA389" s="5"/>
      <c r="HB389" s="5"/>
      <c r="HC389" s="5"/>
      <c r="HD389" s="5"/>
      <c r="HE389" s="5"/>
      <c r="HF389" s="5"/>
      <c r="HG389" s="5"/>
      <c r="HH389" s="5"/>
      <c r="HI389" s="5"/>
      <c r="HJ389" s="5"/>
      <c r="HK389" s="5"/>
      <c r="HL389" s="5"/>
      <c r="HM389" s="5"/>
      <c r="HN389" s="5"/>
      <c r="HO389" s="5"/>
      <c r="HP389" s="5"/>
      <c r="HQ389" s="5"/>
      <c r="HR389" s="5"/>
      <c r="HS389" s="5"/>
      <c r="HT389" s="5"/>
      <c r="HU389" s="5"/>
    </row>
    <row r="390" spans="2:229" s="6" customFormat="1" ht="46.5" customHeight="1">
      <c r="B390" s="301"/>
      <c r="C390" s="290"/>
      <c r="D390" s="293"/>
      <c r="E390" s="305"/>
      <c r="F390" s="147" t="s">
        <v>905</v>
      </c>
      <c r="G390" s="114" t="s">
        <v>64</v>
      </c>
      <c r="H390" s="109" t="s">
        <v>1642</v>
      </c>
      <c r="I390" s="250"/>
      <c r="J390" s="250"/>
      <c r="K390" s="250"/>
      <c r="L390" s="250"/>
      <c r="M390" s="250"/>
      <c r="N390" s="250"/>
      <c r="O390" s="248"/>
      <c r="P390" s="5"/>
      <c r="Q390" s="9"/>
      <c r="R390" s="9"/>
      <c r="S390" s="9"/>
      <c r="T390" s="9"/>
      <c r="U390" s="9"/>
      <c r="V390" s="9"/>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DA390" s="5"/>
      <c r="DB390" s="5"/>
      <c r="DC390" s="5"/>
      <c r="DD390" s="5"/>
      <c r="DE390" s="5"/>
      <c r="DF390" s="5"/>
      <c r="DG390" s="5"/>
      <c r="DH390" s="5"/>
      <c r="DI390" s="5"/>
      <c r="DJ390" s="5"/>
      <c r="DK390" s="5"/>
      <c r="DL390" s="5"/>
      <c r="DM390" s="5"/>
      <c r="DN390" s="5"/>
      <c r="DO390" s="5"/>
      <c r="DP390" s="5"/>
      <c r="DQ390" s="5"/>
      <c r="DR390" s="5"/>
      <c r="DS390" s="5"/>
      <c r="DT390" s="5"/>
      <c r="DU390" s="5"/>
      <c r="DV390" s="5"/>
      <c r="DW390" s="5"/>
      <c r="DX390" s="5"/>
      <c r="DY390" s="5"/>
      <c r="DZ390" s="5"/>
      <c r="EA390" s="5"/>
      <c r="EB390" s="5"/>
      <c r="EC390" s="5"/>
      <c r="ED390" s="5"/>
      <c r="EE390" s="5"/>
      <c r="EF390" s="5"/>
      <c r="EG390" s="5"/>
      <c r="EH390" s="5"/>
      <c r="EI390" s="5"/>
      <c r="EJ390" s="5"/>
      <c r="EK390" s="5"/>
      <c r="EL390" s="5"/>
      <c r="EM390" s="5"/>
      <c r="EN390" s="5"/>
      <c r="EO390" s="5"/>
      <c r="EP390" s="5"/>
      <c r="EQ390" s="5"/>
      <c r="ER390" s="5"/>
      <c r="ES390" s="5"/>
      <c r="ET390" s="5"/>
      <c r="EU390" s="5"/>
      <c r="EV390" s="5"/>
      <c r="EW390" s="5"/>
      <c r="EX390" s="5"/>
      <c r="EY390" s="5"/>
      <c r="EZ390" s="5"/>
      <c r="FA390" s="5"/>
      <c r="FB390" s="5"/>
      <c r="FC390" s="5"/>
      <c r="FD390" s="5"/>
      <c r="FE390" s="5"/>
      <c r="FF390" s="5"/>
      <c r="FG390" s="5"/>
      <c r="FH390" s="5"/>
      <c r="FI390" s="5"/>
      <c r="FJ390" s="5"/>
      <c r="FK390" s="5"/>
      <c r="FL390" s="5"/>
      <c r="FM390" s="5"/>
      <c r="FN390" s="5"/>
      <c r="FO390" s="5"/>
      <c r="FP390" s="5"/>
      <c r="FQ390" s="5"/>
      <c r="FR390" s="5"/>
      <c r="FS390" s="5"/>
      <c r="FT390" s="5"/>
      <c r="FU390" s="5"/>
      <c r="FV390" s="5"/>
      <c r="FW390" s="5"/>
      <c r="FX390" s="5"/>
      <c r="FY390" s="5"/>
      <c r="FZ390" s="5"/>
      <c r="GA390" s="5"/>
      <c r="GB390" s="5"/>
      <c r="GC390" s="5"/>
      <c r="GD390" s="5"/>
      <c r="GE390" s="5"/>
      <c r="GF390" s="5"/>
      <c r="GG390" s="5"/>
      <c r="GH390" s="5"/>
      <c r="GI390" s="5"/>
      <c r="GJ390" s="5"/>
      <c r="GK390" s="5"/>
      <c r="GL390" s="5"/>
      <c r="GM390" s="5"/>
      <c r="GN390" s="5"/>
      <c r="GO390" s="5"/>
      <c r="GP390" s="5"/>
      <c r="GQ390" s="5"/>
      <c r="GR390" s="5"/>
      <c r="GS390" s="5"/>
      <c r="GT390" s="5"/>
      <c r="GU390" s="5"/>
      <c r="GV390" s="5"/>
      <c r="GW390" s="5"/>
      <c r="GX390" s="5"/>
      <c r="GY390" s="5"/>
      <c r="GZ390" s="5"/>
      <c r="HA390" s="5"/>
      <c r="HB390" s="5"/>
      <c r="HC390" s="5"/>
      <c r="HD390" s="5"/>
      <c r="HE390" s="5"/>
      <c r="HF390" s="5"/>
      <c r="HG390" s="5"/>
      <c r="HH390" s="5"/>
      <c r="HI390" s="5"/>
      <c r="HJ390" s="5"/>
      <c r="HK390" s="5"/>
      <c r="HL390" s="5"/>
      <c r="HM390" s="5"/>
      <c r="HN390" s="5"/>
      <c r="HO390" s="5"/>
      <c r="HP390" s="5"/>
      <c r="HQ390" s="5"/>
      <c r="HR390" s="5"/>
      <c r="HS390" s="5"/>
      <c r="HT390" s="5"/>
      <c r="HU390" s="5"/>
    </row>
    <row r="391" spans="2:229" s="6" customFormat="1" ht="63" customHeight="1">
      <c r="B391" s="301"/>
      <c r="C391" s="290"/>
      <c r="D391" s="293"/>
      <c r="E391" s="305"/>
      <c r="F391" s="142" t="s">
        <v>897</v>
      </c>
      <c r="G391" s="114" t="s">
        <v>64</v>
      </c>
      <c r="H391" s="114" t="s">
        <v>884</v>
      </c>
      <c r="I391" s="250"/>
      <c r="J391" s="250"/>
      <c r="K391" s="250"/>
      <c r="L391" s="250"/>
      <c r="M391" s="250"/>
      <c r="N391" s="250"/>
      <c r="O391" s="248"/>
      <c r="P391" s="5"/>
      <c r="Q391" s="9"/>
      <c r="R391" s="9"/>
      <c r="S391" s="9"/>
      <c r="T391" s="9"/>
      <c r="U391" s="9"/>
      <c r="V391" s="9"/>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5"/>
      <c r="FH391" s="5"/>
      <c r="FI391" s="5"/>
      <c r="FJ391" s="5"/>
      <c r="FK391" s="5"/>
      <c r="FL391" s="5"/>
      <c r="FM391" s="5"/>
      <c r="FN391" s="5"/>
      <c r="FO391" s="5"/>
      <c r="FP391" s="5"/>
      <c r="FQ391" s="5"/>
      <c r="FR391" s="5"/>
      <c r="FS391" s="5"/>
      <c r="FT391" s="5"/>
      <c r="FU391" s="5"/>
      <c r="FV391" s="5"/>
      <c r="FW391" s="5"/>
      <c r="FX391" s="5"/>
      <c r="FY391" s="5"/>
      <c r="FZ391" s="5"/>
      <c r="GA391" s="5"/>
      <c r="GB391" s="5"/>
      <c r="GC391" s="5"/>
      <c r="GD391" s="5"/>
      <c r="GE391" s="5"/>
      <c r="GF391" s="5"/>
      <c r="GG391" s="5"/>
      <c r="GH391" s="5"/>
      <c r="GI391" s="5"/>
      <c r="GJ391" s="5"/>
      <c r="GK391" s="5"/>
      <c r="GL391" s="5"/>
      <c r="GM391" s="5"/>
      <c r="GN391" s="5"/>
      <c r="GO391" s="5"/>
      <c r="GP391" s="5"/>
      <c r="GQ391" s="5"/>
      <c r="GR391" s="5"/>
      <c r="GS391" s="5"/>
      <c r="GT391" s="5"/>
      <c r="GU391" s="5"/>
      <c r="GV391" s="5"/>
      <c r="GW391" s="5"/>
      <c r="GX391" s="5"/>
      <c r="GY391" s="5"/>
      <c r="GZ391" s="5"/>
      <c r="HA391" s="5"/>
      <c r="HB391" s="5"/>
      <c r="HC391" s="5"/>
      <c r="HD391" s="5"/>
      <c r="HE391" s="5"/>
      <c r="HF391" s="5"/>
      <c r="HG391" s="5"/>
      <c r="HH391" s="5"/>
      <c r="HI391" s="5"/>
      <c r="HJ391" s="5"/>
      <c r="HK391" s="5"/>
      <c r="HL391" s="5"/>
      <c r="HM391" s="5"/>
      <c r="HN391" s="5"/>
      <c r="HO391" s="5"/>
      <c r="HP391" s="5"/>
      <c r="HQ391" s="5"/>
      <c r="HR391" s="5"/>
      <c r="HS391" s="5"/>
      <c r="HT391" s="5"/>
      <c r="HU391" s="5"/>
    </row>
    <row r="392" spans="2:229" s="6" customFormat="1" ht="60" customHeight="1">
      <c r="B392" s="301"/>
      <c r="C392" s="290"/>
      <c r="D392" s="293"/>
      <c r="E392" s="305"/>
      <c r="F392" s="142" t="s">
        <v>903</v>
      </c>
      <c r="G392" s="114" t="s">
        <v>64</v>
      </c>
      <c r="H392" s="114" t="s">
        <v>904</v>
      </c>
      <c r="I392" s="250"/>
      <c r="J392" s="250"/>
      <c r="K392" s="250"/>
      <c r="L392" s="250"/>
      <c r="M392" s="250"/>
      <c r="N392" s="250"/>
      <c r="O392" s="248"/>
      <c r="P392" s="5"/>
      <c r="Q392" s="9"/>
      <c r="R392" s="9"/>
      <c r="S392" s="9"/>
      <c r="T392" s="9"/>
      <c r="U392" s="9"/>
      <c r="V392" s="9"/>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5"/>
      <c r="EF392" s="5"/>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5"/>
      <c r="FH392" s="5"/>
      <c r="FI392" s="5"/>
      <c r="FJ392" s="5"/>
      <c r="FK392" s="5"/>
      <c r="FL392" s="5"/>
      <c r="FM392" s="5"/>
      <c r="FN392" s="5"/>
      <c r="FO392" s="5"/>
      <c r="FP392" s="5"/>
      <c r="FQ392" s="5"/>
      <c r="FR392" s="5"/>
      <c r="FS392" s="5"/>
      <c r="FT392" s="5"/>
      <c r="FU392" s="5"/>
      <c r="FV392" s="5"/>
      <c r="FW392" s="5"/>
      <c r="FX392" s="5"/>
      <c r="FY392" s="5"/>
      <c r="FZ392" s="5"/>
      <c r="GA392" s="5"/>
      <c r="GB392" s="5"/>
      <c r="GC392" s="5"/>
      <c r="GD392" s="5"/>
      <c r="GE392" s="5"/>
      <c r="GF392" s="5"/>
      <c r="GG392" s="5"/>
      <c r="GH392" s="5"/>
      <c r="GI392" s="5"/>
      <c r="GJ392" s="5"/>
      <c r="GK392" s="5"/>
      <c r="GL392" s="5"/>
      <c r="GM392" s="5"/>
      <c r="GN392" s="5"/>
      <c r="GO392" s="5"/>
      <c r="GP392" s="5"/>
      <c r="GQ392" s="5"/>
      <c r="GR392" s="5"/>
      <c r="GS392" s="5"/>
      <c r="GT392" s="5"/>
      <c r="GU392" s="5"/>
      <c r="GV392" s="5"/>
      <c r="GW392" s="5"/>
      <c r="GX392" s="5"/>
      <c r="GY392" s="5"/>
      <c r="GZ392" s="5"/>
      <c r="HA392" s="5"/>
      <c r="HB392" s="5"/>
      <c r="HC392" s="5"/>
      <c r="HD392" s="5"/>
      <c r="HE392" s="5"/>
      <c r="HF392" s="5"/>
      <c r="HG392" s="5"/>
      <c r="HH392" s="5"/>
      <c r="HI392" s="5"/>
      <c r="HJ392" s="5"/>
      <c r="HK392" s="5"/>
      <c r="HL392" s="5"/>
      <c r="HM392" s="5"/>
      <c r="HN392" s="5"/>
      <c r="HO392" s="5"/>
      <c r="HP392" s="5"/>
      <c r="HQ392" s="5"/>
      <c r="HR392" s="5"/>
      <c r="HS392" s="5"/>
      <c r="HT392" s="5"/>
      <c r="HU392" s="5"/>
    </row>
    <row r="393" spans="2:229" s="6" customFormat="1" ht="43.5" customHeight="1">
      <c r="B393" s="301"/>
      <c r="C393" s="290"/>
      <c r="D393" s="293"/>
      <c r="E393" s="305"/>
      <c r="F393" s="142" t="s">
        <v>909</v>
      </c>
      <c r="G393" s="51" t="s">
        <v>64</v>
      </c>
      <c r="H393" s="51" t="s">
        <v>906</v>
      </c>
      <c r="I393" s="250"/>
      <c r="J393" s="250"/>
      <c r="K393" s="250"/>
      <c r="L393" s="250"/>
      <c r="M393" s="250"/>
      <c r="N393" s="250"/>
      <c r="O393" s="248"/>
      <c r="P393" s="5"/>
      <c r="Q393" s="9"/>
      <c r="R393" s="9"/>
      <c r="S393" s="9"/>
      <c r="T393" s="9"/>
      <c r="U393" s="9"/>
      <c r="V393" s="9"/>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5"/>
      <c r="EF393" s="5"/>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5"/>
      <c r="FH393" s="5"/>
      <c r="FI393" s="5"/>
      <c r="FJ393" s="5"/>
      <c r="FK393" s="5"/>
      <c r="FL393" s="5"/>
      <c r="FM393" s="5"/>
      <c r="FN393" s="5"/>
      <c r="FO393" s="5"/>
      <c r="FP393" s="5"/>
      <c r="FQ393" s="5"/>
      <c r="FR393" s="5"/>
      <c r="FS393" s="5"/>
      <c r="FT393" s="5"/>
      <c r="FU393" s="5"/>
      <c r="FV393" s="5"/>
      <c r="FW393" s="5"/>
      <c r="FX393" s="5"/>
      <c r="FY393" s="5"/>
      <c r="FZ393" s="5"/>
      <c r="GA393" s="5"/>
      <c r="GB393" s="5"/>
      <c r="GC393" s="5"/>
      <c r="GD393" s="5"/>
      <c r="GE393" s="5"/>
      <c r="GF393" s="5"/>
      <c r="GG393" s="5"/>
      <c r="GH393" s="5"/>
      <c r="GI393" s="5"/>
      <c r="GJ393" s="5"/>
      <c r="GK393" s="5"/>
      <c r="GL393" s="5"/>
      <c r="GM393" s="5"/>
      <c r="GN393" s="5"/>
      <c r="GO393" s="5"/>
      <c r="GP393" s="5"/>
      <c r="GQ393" s="5"/>
      <c r="GR393" s="5"/>
      <c r="GS393" s="5"/>
      <c r="GT393" s="5"/>
      <c r="GU393" s="5"/>
      <c r="GV393" s="5"/>
      <c r="GW393" s="5"/>
      <c r="GX393" s="5"/>
      <c r="GY393" s="5"/>
      <c r="GZ393" s="5"/>
      <c r="HA393" s="5"/>
      <c r="HB393" s="5"/>
      <c r="HC393" s="5"/>
      <c r="HD393" s="5"/>
      <c r="HE393" s="5"/>
      <c r="HF393" s="5"/>
      <c r="HG393" s="5"/>
      <c r="HH393" s="5"/>
      <c r="HI393" s="5"/>
      <c r="HJ393" s="5"/>
      <c r="HK393" s="5"/>
      <c r="HL393" s="5"/>
      <c r="HM393" s="5"/>
      <c r="HN393" s="5"/>
      <c r="HO393" s="5"/>
      <c r="HP393" s="5"/>
      <c r="HQ393" s="5"/>
      <c r="HR393" s="5"/>
      <c r="HS393" s="5"/>
      <c r="HT393" s="5"/>
      <c r="HU393" s="5"/>
    </row>
    <row r="394" spans="2:229" s="6" customFormat="1" ht="45">
      <c r="B394" s="301"/>
      <c r="C394" s="290"/>
      <c r="D394" s="293"/>
      <c r="E394" s="305"/>
      <c r="F394" s="156" t="s">
        <v>907</v>
      </c>
      <c r="G394" s="50" t="s">
        <v>64</v>
      </c>
      <c r="H394" s="50" t="s">
        <v>908</v>
      </c>
      <c r="I394" s="250"/>
      <c r="J394" s="250"/>
      <c r="K394" s="250"/>
      <c r="L394" s="250"/>
      <c r="M394" s="250"/>
      <c r="N394" s="250"/>
      <c r="O394" s="248"/>
      <c r="P394" s="5"/>
      <c r="Q394" s="9"/>
      <c r="R394" s="9"/>
      <c r="S394" s="9"/>
      <c r="T394" s="9"/>
      <c r="U394" s="9"/>
      <c r="V394" s="9"/>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5"/>
      <c r="EF394" s="5"/>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5"/>
      <c r="FH394" s="5"/>
      <c r="FI394" s="5"/>
      <c r="FJ394" s="5"/>
      <c r="FK394" s="5"/>
      <c r="FL394" s="5"/>
      <c r="FM394" s="5"/>
      <c r="FN394" s="5"/>
      <c r="FO394" s="5"/>
      <c r="FP394" s="5"/>
      <c r="FQ394" s="5"/>
      <c r="FR394" s="5"/>
      <c r="FS394" s="5"/>
      <c r="FT394" s="5"/>
      <c r="FU394" s="5"/>
      <c r="FV394" s="5"/>
      <c r="FW394" s="5"/>
      <c r="FX394" s="5"/>
      <c r="FY394" s="5"/>
      <c r="FZ394" s="5"/>
      <c r="GA394" s="5"/>
      <c r="GB394" s="5"/>
      <c r="GC394" s="5"/>
      <c r="GD394" s="5"/>
      <c r="GE394" s="5"/>
      <c r="GF394" s="5"/>
      <c r="GG394" s="5"/>
      <c r="GH394" s="5"/>
      <c r="GI394" s="5"/>
      <c r="GJ394" s="5"/>
      <c r="GK394" s="5"/>
      <c r="GL394" s="5"/>
      <c r="GM394" s="5"/>
      <c r="GN394" s="5"/>
      <c r="GO394" s="5"/>
      <c r="GP394" s="5"/>
      <c r="GQ394" s="5"/>
      <c r="GR394" s="5"/>
      <c r="GS394" s="5"/>
      <c r="GT394" s="5"/>
      <c r="GU394" s="5"/>
      <c r="GV394" s="5"/>
      <c r="GW394" s="5"/>
      <c r="GX394" s="5"/>
      <c r="GY394" s="5"/>
      <c r="GZ394" s="5"/>
      <c r="HA394" s="5"/>
      <c r="HB394" s="5"/>
      <c r="HC394" s="5"/>
      <c r="HD394" s="5"/>
      <c r="HE394" s="5"/>
      <c r="HF394" s="5"/>
      <c r="HG394" s="5"/>
      <c r="HH394" s="5"/>
      <c r="HI394" s="5"/>
      <c r="HJ394" s="5"/>
      <c r="HK394" s="5"/>
      <c r="HL394" s="5"/>
      <c r="HM394" s="5"/>
      <c r="HN394" s="5"/>
      <c r="HO394" s="5"/>
      <c r="HP394" s="5"/>
      <c r="HQ394" s="5"/>
      <c r="HR394" s="5"/>
      <c r="HS394" s="5"/>
      <c r="HT394" s="5"/>
      <c r="HU394" s="5"/>
    </row>
    <row r="395" spans="2:229" s="6" customFormat="1" ht="73.900000000000006" customHeight="1">
      <c r="B395" s="301"/>
      <c r="C395" s="290"/>
      <c r="D395" s="293"/>
      <c r="E395" s="305"/>
      <c r="F395" s="142" t="s">
        <v>894</v>
      </c>
      <c r="G395" s="114" t="s">
        <v>64</v>
      </c>
      <c r="H395" s="114" t="s">
        <v>895</v>
      </c>
      <c r="I395" s="250"/>
      <c r="J395" s="250"/>
      <c r="K395" s="250"/>
      <c r="L395" s="250"/>
      <c r="M395" s="250"/>
      <c r="N395" s="250"/>
      <c r="O395" s="248"/>
      <c r="P395" s="5"/>
      <c r="Q395" s="9"/>
      <c r="R395" s="9"/>
      <c r="S395" s="9"/>
      <c r="T395" s="9"/>
      <c r="U395" s="9"/>
      <c r="V395" s="9"/>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DA395" s="5"/>
      <c r="DB395" s="5"/>
      <c r="DC395" s="5"/>
      <c r="DD395" s="5"/>
      <c r="DE395" s="5"/>
      <c r="DF395" s="5"/>
      <c r="DG395" s="5"/>
      <c r="DH395" s="5"/>
      <c r="DI395" s="5"/>
      <c r="DJ395" s="5"/>
      <c r="DK395" s="5"/>
      <c r="DL395" s="5"/>
      <c r="DM395" s="5"/>
      <c r="DN395" s="5"/>
      <c r="DO395" s="5"/>
      <c r="DP395" s="5"/>
      <c r="DQ395" s="5"/>
      <c r="DR395" s="5"/>
      <c r="DS395" s="5"/>
      <c r="DT395" s="5"/>
      <c r="DU395" s="5"/>
      <c r="DV395" s="5"/>
      <c r="DW395" s="5"/>
      <c r="DX395" s="5"/>
      <c r="DY395" s="5"/>
      <c r="DZ395" s="5"/>
      <c r="EA395" s="5"/>
      <c r="EB395" s="5"/>
      <c r="EC395" s="5"/>
      <c r="ED395" s="5"/>
      <c r="EE395" s="5"/>
      <c r="EF395" s="5"/>
      <c r="EG395" s="5"/>
      <c r="EH395" s="5"/>
      <c r="EI395" s="5"/>
      <c r="EJ395" s="5"/>
      <c r="EK395" s="5"/>
      <c r="EL395" s="5"/>
      <c r="EM395" s="5"/>
      <c r="EN395" s="5"/>
      <c r="EO395" s="5"/>
      <c r="EP395" s="5"/>
      <c r="EQ395" s="5"/>
      <c r="ER395" s="5"/>
      <c r="ES395" s="5"/>
      <c r="ET395" s="5"/>
      <c r="EU395" s="5"/>
      <c r="EV395" s="5"/>
      <c r="EW395" s="5"/>
      <c r="EX395" s="5"/>
      <c r="EY395" s="5"/>
      <c r="EZ395" s="5"/>
      <c r="FA395" s="5"/>
      <c r="FB395" s="5"/>
      <c r="FC395" s="5"/>
      <c r="FD395" s="5"/>
      <c r="FE395" s="5"/>
      <c r="FF395" s="5"/>
      <c r="FG395" s="5"/>
      <c r="FH395" s="5"/>
      <c r="FI395" s="5"/>
      <c r="FJ395" s="5"/>
      <c r="FK395" s="5"/>
      <c r="FL395" s="5"/>
      <c r="FM395" s="5"/>
      <c r="FN395" s="5"/>
      <c r="FO395" s="5"/>
      <c r="FP395" s="5"/>
      <c r="FQ395" s="5"/>
      <c r="FR395" s="5"/>
      <c r="FS395" s="5"/>
      <c r="FT395" s="5"/>
      <c r="FU395" s="5"/>
      <c r="FV395" s="5"/>
      <c r="FW395" s="5"/>
      <c r="FX395" s="5"/>
      <c r="FY395" s="5"/>
      <c r="FZ395" s="5"/>
      <c r="GA395" s="5"/>
      <c r="GB395" s="5"/>
      <c r="GC395" s="5"/>
      <c r="GD395" s="5"/>
      <c r="GE395" s="5"/>
      <c r="GF395" s="5"/>
      <c r="GG395" s="5"/>
      <c r="GH395" s="5"/>
      <c r="GI395" s="5"/>
      <c r="GJ395" s="5"/>
      <c r="GK395" s="5"/>
      <c r="GL395" s="5"/>
      <c r="GM395" s="5"/>
      <c r="GN395" s="5"/>
      <c r="GO395" s="5"/>
      <c r="GP395" s="5"/>
      <c r="GQ395" s="5"/>
      <c r="GR395" s="5"/>
      <c r="GS395" s="5"/>
      <c r="GT395" s="5"/>
      <c r="GU395" s="5"/>
      <c r="GV395" s="5"/>
      <c r="GW395" s="5"/>
      <c r="GX395" s="5"/>
      <c r="GY395" s="5"/>
      <c r="GZ395" s="5"/>
      <c r="HA395" s="5"/>
      <c r="HB395" s="5"/>
      <c r="HC395" s="5"/>
      <c r="HD395" s="5"/>
      <c r="HE395" s="5"/>
      <c r="HF395" s="5"/>
      <c r="HG395" s="5"/>
      <c r="HH395" s="5"/>
      <c r="HI395" s="5"/>
      <c r="HJ395" s="5"/>
      <c r="HK395" s="5"/>
      <c r="HL395" s="5"/>
      <c r="HM395" s="5"/>
      <c r="HN395" s="5"/>
      <c r="HO395" s="5"/>
      <c r="HP395" s="5"/>
      <c r="HQ395" s="5"/>
      <c r="HR395" s="5"/>
      <c r="HS395" s="5"/>
      <c r="HT395" s="5"/>
      <c r="HU395" s="5"/>
    </row>
    <row r="396" spans="2:229" s="6" customFormat="1" ht="66.75" customHeight="1">
      <c r="B396" s="301"/>
      <c r="C396" s="290"/>
      <c r="D396" s="293"/>
      <c r="E396" s="305"/>
      <c r="F396" s="127" t="s">
        <v>1295</v>
      </c>
      <c r="G396" s="120" t="s">
        <v>64</v>
      </c>
      <c r="H396" s="120" t="s">
        <v>1294</v>
      </c>
      <c r="I396" s="250"/>
      <c r="J396" s="250"/>
      <c r="K396" s="250"/>
      <c r="L396" s="250"/>
      <c r="M396" s="250"/>
      <c r="N396" s="250"/>
      <c r="O396" s="248"/>
      <c r="P396" s="5"/>
      <c r="Q396" s="9"/>
      <c r="R396" s="9"/>
      <c r="S396" s="9"/>
      <c r="T396" s="9"/>
      <c r="U396" s="9"/>
      <c r="V396" s="9"/>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DA396" s="5"/>
      <c r="DB396" s="5"/>
      <c r="DC396" s="5"/>
      <c r="DD396" s="5"/>
      <c r="DE396" s="5"/>
      <c r="DF396" s="5"/>
      <c r="DG396" s="5"/>
      <c r="DH396" s="5"/>
      <c r="DI396" s="5"/>
      <c r="DJ396" s="5"/>
      <c r="DK396" s="5"/>
      <c r="DL396" s="5"/>
      <c r="DM396" s="5"/>
      <c r="DN396" s="5"/>
      <c r="DO396" s="5"/>
      <c r="DP396" s="5"/>
      <c r="DQ396" s="5"/>
      <c r="DR396" s="5"/>
      <c r="DS396" s="5"/>
      <c r="DT396" s="5"/>
      <c r="DU396" s="5"/>
      <c r="DV396" s="5"/>
      <c r="DW396" s="5"/>
      <c r="DX396" s="5"/>
      <c r="DY396" s="5"/>
      <c r="DZ396" s="5"/>
      <c r="EA396" s="5"/>
      <c r="EB396" s="5"/>
      <c r="EC396" s="5"/>
      <c r="ED396" s="5"/>
      <c r="EE396" s="5"/>
      <c r="EF396" s="5"/>
      <c r="EG396" s="5"/>
      <c r="EH396" s="5"/>
      <c r="EI396" s="5"/>
      <c r="EJ396" s="5"/>
      <c r="EK396" s="5"/>
      <c r="EL396" s="5"/>
      <c r="EM396" s="5"/>
      <c r="EN396" s="5"/>
      <c r="EO396" s="5"/>
      <c r="EP396" s="5"/>
      <c r="EQ396" s="5"/>
      <c r="ER396" s="5"/>
      <c r="ES396" s="5"/>
      <c r="ET396" s="5"/>
      <c r="EU396" s="5"/>
      <c r="EV396" s="5"/>
      <c r="EW396" s="5"/>
      <c r="EX396" s="5"/>
      <c r="EY396" s="5"/>
      <c r="EZ396" s="5"/>
      <c r="FA396" s="5"/>
      <c r="FB396" s="5"/>
      <c r="FC396" s="5"/>
      <c r="FD396" s="5"/>
      <c r="FE396" s="5"/>
      <c r="FF396" s="5"/>
      <c r="FG396" s="5"/>
      <c r="FH396" s="5"/>
      <c r="FI396" s="5"/>
      <c r="FJ396" s="5"/>
      <c r="FK396" s="5"/>
      <c r="FL396" s="5"/>
      <c r="FM396" s="5"/>
      <c r="FN396" s="5"/>
      <c r="FO396" s="5"/>
      <c r="FP396" s="5"/>
      <c r="FQ396" s="5"/>
      <c r="FR396" s="5"/>
      <c r="FS396" s="5"/>
      <c r="FT396" s="5"/>
      <c r="FU396" s="5"/>
      <c r="FV396" s="5"/>
      <c r="FW396" s="5"/>
      <c r="FX396" s="5"/>
      <c r="FY396" s="5"/>
      <c r="FZ396" s="5"/>
      <c r="GA396" s="5"/>
      <c r="GB396" s="5"/>
      <c r="GC396" s="5"/>
      <c r="GD396" s="5"/>
      <c r="GE396" s="5"/>
      <c r="GF396" s="5"/>
      <c r="GG396" s="5"/>
      <c r="GH396" s="5"/>
      <c r="GI396" s="5"/>
      <c r="GJ396" s="5"/>
      <c r="GK396" s="5"/>
      <c r="GL396" s="5"/>
      <c r="GM396" s="5"/>
      <c r="GN396" s="5"/>
      <c r="GO396" s="5"/>
      <c r="GP396" s="5"/>
      <c r="GQ396" s="5"/>
      <c r="GR396" s="5"/>
      <c r="GS396" s="5"/>
      <c r="GT396" s="5"/>
      <c r="GU396" s="5"/>
      <c r="GV396" s="5"/>
      <c r="GW396" s="5"/>
      <c r="GX396" s="5"/>
      <c r="GY396" s="5"/>
      <c r="GZ396" s="5"/>
      <c r="HA396" s="5"/>
      <c r="HB396" s="5"/>
      <c r="HC396" s="5"/>
      <c r="HD396" s="5"/>
      <c r="HE396" s="5"/>
      <c r="HF396" s="5"/>
      <c r="HG396" s="5"/>
      <c r="HH396" s="5"/>
      <c r="HI396" s="5"/>
      <c r="HJ396" s="5"/>
      <c r="HK396" s="5"/>
      <c r="HL396" s="5"/>
      <c r="HM396" s="5"/>
      <c r="HN396" s="5"/>
      <c r="HO396" s="5"/>
      <c r="HP396" s="5"/>
      <c r="HQ396" s="5"/>
      <c r="HR396" s="5"/>
      <c r="HS396" s="5"/>
      <c r="HT396" s="5"/>
      <c r="HU396" s="5"/>
    </row>
    <row r="397" spans="2:229" s="6" customFormat="1" ht="48.75" customHeight="1">
      <c r="B397" s="301"/>
      <c r="C397" s="290"/>
      <c r="D397" s="293"/>
      <c r="E397" s="305"/>
      <c r="F397" s="148" t="s">
        <v>1296</v>
      </c>
      <c r="G397" s="120" t="s">
        <v>64</v>
      </c>
      <c r="H397" s="4" t="s">
        <v>1294</v>
      </c>
      <c r="I397" s="250"/>
      <c r="J397" s="250"/>
      <c r="K397" s="250"/>
      <c r="L397" s="250"/>
      <c r="M397" s="250"/>
      <c r="N397" s="250"/>
      <c r="O397" s="248"/>
      <c r="P397" s="5"/>
      <c r="Q397" s="9"/>
      <c r="R397" s="9"/>
      <c r="S397" s="9"/>
      <c r="T397" s="9"/>
      <c r="U397" s="9"/>
      <c r="V397" s="9"/>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DA397" s="5"/>
      <c r="DB397" s="5"/>
      <c r="DC397" s="5"/>
      <c r="DD397" s="5"/>
      <c r="DE397" s="5"/>
      <c r="DF397" s="5"/>
      <c r="DG397" s="5"/>
      <c r="DH397" s="5"/>
      <c r="DI397" s="5"/>
      <c r="DJ397" s="5"/>
      <c r="DK397" s="5"/>
      <c r="DL397" s="5"/>
      <c r="DM397" s="5"/>
      <c r="DN397" s="5"/>
      <c r="DO397" s="5"/>
      <c r="DP397" s="5"/>
      <c r="DQ397" s="5"/>
      <c r="DR397" s="5"/>
      <c r="DS397" s="5"/>
      <c r="DT397" s="5"/>
      <c r="DU397" s="5"/>
      <c r="DV397" s="5"/>
      <c r="DW397" s="5"/>
      <c r="DX397" s="5"/>
      <c r="DY397" s="5"/>
      <c r="DZ397" s="5"/>
      <c r="EA397" s="5"/>
      <c r="EB397" s="5"/>
      <c r="EC397" s="5"/>
      <c r="ED397" s="5"/>
      <c r="EE397" s="5"/>
      <c r="EF397" s="5"/>
      <c r="EG397" s="5"/>
      <c r="EH397" s="5"/>
      <c r="EI397" s="5"/>
      <c r="EJ397" s="5"/>
      <c r="EK397" s="5"/>
      <c r="EL397" s="5"/>
      <c r="EM397" s="5"/>
      <c r="EN397" s="5"/>
      <c r="EO397" s="5"/>
      <c r="EP397" s="5"/>
      <c r="EQ397" s="5"/>
      <c r="ER397" s="5"/>
      <c r="ES397" s="5"/>
      <c r="ET397" s="5"/>
      <c r="EU397" s="5"/>
      <c r="EV397" s="5"/>
      <c r="EW397" s="5"/>
      <c r="EX397" s="5"/>
      <c r="EY397" s="5"/>
      <c r="EZ397" s="5"/>
      <c r="FA397" s="5"/>
      <c r="FB397" s="5"/>
      <c r="FC397" s="5"/>
      <c r="FD397" s="5"/>
      <c r="FE397" s="5"/>
      <c r="FF397" s="5"/>
      <c r="FG397" s="5"/>
      <c r="FH397" s="5"/>
      <c r="FI397" s="5"/>
      <c r="FJ397" s="5"/>
      <c r="FK397" s="5"/>
      <c r="FL397" s="5"/>
      <c r="FM397" s="5"/>
      <c r="FN397" s="5"/>
      <c r="FO397" s="5"/>
      <c r="FP397" s="5"/>
      <c r="FQ397" s="5"/>
      <c r="FR397" s="5"/>
      <c r="FS397" s="5"/>
      <c r="FT397" s="5"/>
      <c r="FU397" s="5"/>
      <c r="FV397" s="5"/>
      <c r="FW397" s="5"/>
      <c r="FX397" s="5"/>
      <c r="FY397" s="5"/>
      <c r="FZ397" s="5"/>
      <c r="GA397" s="5"/>
      <c r="GB397" s="5"/>
      <c r="GC397" s="5"/>
      <c r="GD397" s="5"/>
      <c r="GE397" s="5"/>
      <c r="GF397" s="5"/>
      <c r="GG397" s="5"/>
      <c r="GH397" s="5"/>
      <c r="GI397" s="5"/>
      <c r="GJ397" s="5"/>
      <c r="GK397" s="5"/>
      <c r="GL397" s="5"/>
      <c r="GM397" s="5"/>
      <c r="GN397" s="5"/>
      <c r="GO397" s="5"/>
      <c r="GP397" s="5"/>
      <c r="GQ397" s="5"/>
      <c r="GR397" s="5"/>
      <c r="GS397" s="5"/>
      <c r="GT397" s="5"/>
      <c r="GU397" s="5"/>
      <c r="GV397" s="5"/>
      <c r="GW397" s="5"/>
      <c r="GX397" s="5"/>
      <c r="GY397" s="5"/>
      <c r="GZ397" s="5"/>
      <c r="HA397" s="5"/>
      <c r="HB397" s="5"/>
      <c r="HC397" s="5"/>
      <c r="HD397" s="5"/>
      <c r="HE397" s="5"/>
      <c r="HF397" s="5"/>
      <c r="HG397" s="5"/>
      <c r="HH397" s="5"/>
      <c r="HI397" s="5"/>
      <c r="HJ397" s="5"/>
      <c r="HK397" s="5"/>
      <c r="HL397" s="5"/>
      <c r="HM397" s="5"/>
      <c r="HN397" s="5"/>
      <c r="HO397" s="5"/>
      <c r="HP397" s="5"/>
      <c r="HQ397" s="5"/>
      <c r="HR397" s="5"/>
      <c r="HS397" s="5"/>
      <c r="HT397" s="5"/>
      <c r="HU397" s="5"/>
    </row>
    <row r="398" spans="2:229" s="6" customFormat="1" ht="46.9" customHeight="1">
      <c r="B398" s="301"/>
      <c r="C398" s="290"/>
      <c r="D398" s="293"/>
      <c r="E398" s="305"/>
      <c r="F398" s="157" t="s">
        <v>1301</v>
      </c>
      <c r="G398" s="89" t="s">
        <v>64</v>
      </c>
      <c r="H398" s="89" t="s">
        <v>1291</v>
      </c>
      <c r="I398" s="250"/>
      <c r="J398" s="250"/>
      <c r="K398" s="250"/>
      <c r="L398" s="250"/>
      <c r="M398" s="250"/>
      <c r="N398" s="250"/>
      <c r="O398" s="248"/>
      <c r="P398" s="5"/>
      <c r="Q398" s="9"/>
      <c r="R398" s="9"/>
      <c r="S398" s="9"/>
      <c r="T398" s="9"/>
      <c r="U398" s="9"/>
      <c r="V398" s="9"/>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row>
    <row r="399" spans="2:229" s="6" customFormat="1" ht="60">
      <c r="B399" s="301"/>
      <c r="C399" s="290"/>
      <c r="D399" s="293"/>
      <c r="E399" s="305"/>
      <c r="F399" s="158" t="s">
        <v>1303</v>
      </c>
      <c r="G399" s="90" t="s">
        <v>64</v>
      </c>
      <c r="H399" s="90" t="s">
        <v>1302</v>
      </c>
      <c r="I399" s="250"/>
      <c r="J399" s="250"/>
      <c r="K399" s="250"/>
      <c r="L399" s="250"/>
      <c r="M399" s="250"/>
      <c r="N399" s="250"/>
      <c r="O399" s="248"/>
      <c r="P399" s="5"/>
      <c r="Q399" s="9"/>
      <c r="R399" s="9"/>
      <c r="S399" s="9"/>
      <c r="T399" s="9"/>
      <c r="U399" s="9"/>
      <c r="V399" s="9"/>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c r="CK399" s="5"/>
      <c r="CL399" s="5"/>
      <c r="CM399" s="5"/>
      <c r="CN399" s="5"/>
      <c r="CO399" s="5"/>
      <c r="CP399" s="5"/>
      <c r="CQ399" s="5"/>
      <c r="CR399" s="5"/>
      <c r="CS399" s="5"/>
      <c r="CT399" s="5"/>
      <c r="CU399" s="5"/>
      <c r="CV399" s="5"/>
      <c r="CW399" s="5"/>
      <c r="CX399" s="5"/>
      <c r="CY399" s="5"/>
      <c r="CZ399" s="5"/>
      <c r="DA399" s="5"/>
      <c r="DB399" s="5"/>
      <c r="DC399" s="5"/>
      <c r="DD399" s="5"/>
      <c r="DE399" s="5"/>
      <c r="DF399" s="5"/>
      <c r="DG399" s="5"/>
      <c r="DH399" s="5"/>
      <c r="DI399" s="5"/>
      <c r="DJ399" s="5"/>
      <c r="DK399" s="5"/>
      <c r="DL399" s="5"/>
      <c r="DM399" s="5"/>
      <c r="DN399" s="5"/>
      <c r="DO399" s="5"/>
      <c r="DP399" s="5"/>
      <c r="DQ399" s="5"/>
      <c r="DR399" s="5"/>
      <c r="DS399" s="5"/>
      <c r="DT399" s="5"/>
      <c r="DU399" s="5"/>
      <c r="DV399" s="5"/>
      <c r="DW399" s="5"/>
      <c r="DX399" s="5"/>
      <c r="DY399" s="5"/>
      <c r="DZ399" s="5"/>
      <c r="EA399" s="5"/>
      <c r="EB399" s="5"/>
      <c r="EC399" s="5"/>
      <c r="ED399" s="5"/>
      <c r="EE399" s="5"/>
      <c r="EF399" s="5"/>
      <c r="EG399" s="5"/>
      <c r="EH399" s="5"/>
      <c r="EI399" s="5"/>
      <c r="EJ399" s="5"/>
      <c r="EK399" s="5"/>
      <c r="EL399" s="5"/>
      <c r="EM399" s="5"/>
      <c r="EN399" s="5"/>
      <c r="EO399" s="5"/>
      <c r="EP399" s="5"/>
      <c r="EQ399" s="5"/>
      <c r="ER399" s="5"/>
      <c r="ES399" s="5"/>
      <c r="ET399" s="5"/>
      <c r="EU399" s="5"/>
      <c r="EV399" s="5"/>
      <c r="EW399" s="5"/>
      <c r="EX399" s="5"/>
      <c r="EY399" s="5"/>
      <c r="EZ399" s="5"/>
      <c r="FA399" s="5"/>
      <c r="FB399" s="5"/>
      <c r="FC399" s="5"/>
      <c r="FD399" s="5"/>
      <c r="FE399" s="5"/>
      <c r="FF399" s="5"/>
      <c r="FG399" s="5"/>
      <c r="FH399" s="5"/>
      <c r="FI399" s="5"/>
      <c r="FJ399" s="5"/>
      <c r="FK399" s="5"/>
      <c r="FL399" s="5"/>
      <c r="FM399" s="5"/>
      <c r="FN399" s="5"/>
      <c r="FO399" s="5"/>
      <c r="FP399" s="5"/>
      <c r="FQ399" s="5"/>
      <c r="FR399" s="5"/>
      <c r="FS399" s="5"/>
      <c r="FT399" s="5"/>
      <c r="FU399" s="5"/>
      <c r="FV399" s="5"/>
      <c r="FW399" s="5"/>
      <c r="FX399" s="5"/>
      <c r="FY399" s="5"/>
      <c r="FZ399" s="5"/>
      <c r="GA399" s="5"/>
      <c r="GB399" s="5"/>
      <c r="GC399" s="5"/>
      <c r="GD399" s="5"/>
      <c r="GE399" s="5"/>
      <c r="GF399" s="5"/>
      <c r="GG399" s="5"/>
      <c r="GH399" s="5"/>
      <c r="GI399" s="5"/>
      <c r="GJ399" s="5"/>
      <c r="GK399" s="5"/>
      <c r="GL399" s="5"/>
      <c r="GM399" s="5"/>
      <c r="GN399" s="5"/>
      <c r="GO399" s="5"/>
      <c r="GP399" s="5"/>
      <c r="GQ399" s="5"/>
      <c r="GR399" s="5"/>
      <c r="GS399" s="5"/>
      <c r="GT399" s="5"/>
      <c r="GU399" s="5"/>
      <c r="GV399" s="5"/>
      <c r="GW399" s="5"/>
      <c r="GX399" s="5"/>
      <c r="GY399" s="5"/>
      <c r="GZ399" s="5"/>
      <c r="HA399" s="5"/>
      <c r="HB399" s="5"/>
      <c r="HC399" s="5"/>
      <c r="HD399" s="5"/>
      <c r="HE399" s="5"/>
      <c r="HF399" s="5"/>
      <c r="HG399" s="5"/>
      <c r="HH399" s="5"/>
      <c r="HI399" s="5"/>
      <c r="HJ399" s="5"/>
      <c r="HK399" s="5"/>
      <c r="HL399" s="5"/>
      <c r="HM399" s="5"/>
      <c r="HN399" s="5"/>
      <c r="HO399" s="5"/>
      <c r="HP399" s="5"/>
      <c r="HQ399" s="5"/>
      <c r="HR399" s="5"/>
      <c r="HS399" s="5"/>
      <c r="HT399" s="5"/>
      <c r="HU399" s="5"/>
    </row>
    <row r="400" spans="2:229" s="6" customFormat="1" ht="45">
      <c r="B400" s="301"/>
      <c r="C400" s="290"/>
      <c r="D400" s="293"/>
      <c r="E400" s="305"/>
      <c r="F400" s="159" t="s">
        <v>1304</v>
      </c>
      <c r="G400" s="91" t="s">
        <v>64</v>
      </c>
      <c r="H400" s="92" t="s">
        <v>1305</v>
      </c>
      <c r="I400" s="250"/>
      <c r="J400" s="250"/>
      <c r="K400" s="250"/>
      <c r="L400" s="250"/>
      <c r="M400" s="250"/>
      <c r="N400" s="250"/>
      <c r="O400" s="248"/>
      <c r="P400" s="5"/>
      <c r="Q400" s="12"/>
      <c r="R400" s="12"/>
      <c r="S400" s="12"/>
      <c r="T400" s="12"/>
      <c r="U400" s="12"/>
      <c r="V400" s="12"/>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c r="CP400" s="5"/>
      <c r="CQ400" s="5"/>
      <c r="CR400" s="5"/>
      <c r="CS400" s="5"/>
      <c r="CT400" s="5"/>
      <c r="CU400" s="5"/>
      <c r="CV400" s="5"/>
      <c r="CW400" s="5"/>
      <c r="CX400" s="5"/>
      <c r="CY400" s="5"/>
      <c r="CZ400" s="5"/>
      <c r="DA400" s="5"/>
      <c r="DB400" s="5"/>
      <c r="DC400" s="5"/>
      <c r="DD400" s="5"/>
      <c r="DE400" s="5"/>
      <c r="DF400" s="5"/>
      <c r="DG400" s="5"/>
      <c r="DH400" s="5"/>
      <c r="DI400" s="5"/>
      <c r="DJ400" s="5"/>
      <c r="DK400" s="5"/>
      <c r="DL400" s="5"/>
      <c r="DM400" s="5"/>
      <c r="DN400" s="5"/>
      <c r="DO400" s="5"/>
      <c r="DP400" s="5"/>
      <c r="DQ400" s="5"/>
      <c r="DR400" s="5"/>
      <c r="DS400" s="5"/>
      <c r="DT400" s="5"/>
      <c r="DU400" s="5"/>
      <c r="DV400" s="5"/>
      <c r="DW400" s="5"/>
      <c r="DX400" s="5"/>
      <c r="DY400" s="5"/>
      <c r="DZ400" s="5"/>
      <c r="EA400" s="5"/>
      <c r="EB400" s="5"/>
      <c r="EC400" s="5"/>
      <c r="ED400" s="5"/>
      <c r="EE400" s="5"/>
      <c r="EF400" s="5"/>
      <c r="EG400" s="5"/>
      <c r="EH400" s="5"/>
      <c r="EI400" s="5"/>
      <c r="EJ400" s="5"/>
      <c r="EK400" s="5"/>
      <c r="EL400" s="5"/>
      <c r="EM400" s="5"/>
      <c r="EN400" s="5"/>
      <c r="EO400" s="5"/>
      <c r="EP400" s="5"/>
      <c r="EQ400" s="5"/>
      <c r="ER400" s="5"/>
      <c r="ES400" s="5"/>
      <c r="ET400" s="5"/>
      <c r="EU400" s="5"/>
      <c r="EV400" s="5"/>
      <c r="EW400" s="5"/>
      <c r="EX400" s="5"/>
      <c r="EY400" s="5"/>
      <c r="EZ400" s="5"/>
      <c r="FA400" s="5"/>
      <c r="FB400" s="5"/>
      <c r="FC400" s="5"/>
      <c r="FD400" s="5"/>
      <c r="FE400" s="5"/>
      <c r="FF400" s="5"/>
      <c r="FG400" s="5"/>
      <c r="FH400" s="5"/>
      <c r="FI400" s="5"/>
      <c r="FJ400" s="5"/>
      <c r="FK400" s="5"/>
      <c r="FL400" s="5"/>
      <c r="FM400" s="5"/>
      <c r="FN400" s="5"/>
      <c r="FO400" s="5"/>
      <c r="FP400" s="5"/>
      <c r="FQ400" s="5"/>
      <c r="FR400" s="5"/>
      <c r="FS400" s="5"/>
      <c r="FT400" s="5"/>
      <c r="FU400" s="5"/>
      <c r="FV400" s="5"/>
      <c r="FW400" s="5"/>
      <c r="FX400" s="5"/>
      <c r="FY400" s="5"/>
      <c r="FZ400" s="5"/>
      <c r="GA400" s="5"/>
      <c r="GB400" s="5"/>
      <c r="GC400" s="5"/>
      <c r="GD400" s="5"/>
      <c r="GE400" s="5"/>
      <c r="GF400" s="5"/>
      <c r="GG400" s="5"/>
      <c r="GH400" s="5"/>
      <c r="GI400" s="5"/>
      <c r="GJ400" s="5"/>
      <c r="GK400" s="5"/>
      <c r="GL400" s="5"/>
      <c r="GM400" s="5"/>
      <c r="GN400" s="5"/>
      <c r="GO400" s="5"/>
      <c r="GP400" s="5"/>
      <c r="GQ400" s="5"/>
      <c r="GR400" s="5"/>
      <c r="GS400" s="5"/>
      <c r="GT400" s="5"/>
      <c r="GU400" s="5"/>
      <c r="GV400" s="5"/>
      <c r="GW400" s="5"/>
      <c r="GX400" s="5"/>
      <c r="GY400" s="5"/>
      <c r="GZ400" s="5"/>
      <c r="HA400" s="5"/>
      <c r="HB400" s="5"/>
      <c r="HC400" s="5"/>
      <c r="HD400" s="5"/>
      <c r="HE400" s="5"/>
      <c r="HF400" s="5"/>
      <c r="HG400" s="5"/>
      <c r="HH400" s="5"/>
      <c r="HI400" s="5"/>
      <c r="HJ400" s="5"/>
      <c r="HK400" s="5"/>
      <c r="HL400" s="5"/>
      <c r="HM400" s="5"/>
      <c r="HN400" s="5"/>
      <c r="HO400" s="5"/>
      <c r="HP400" s="5"/>
      <c r="HQ400" s="5"/>
      <c r="HR400" s="5"/>
      <c r="HS400" s="5"/>
      <c r="HT400" s="5"/>
      <c r="HU400" s="5"/>
    </row>
    <row r="401" spans="2:229" s="6" customFormat="1" ht="45">
      <c r="B401" s="301"/>
      <c r="C401" s="290"/>
      <c r="D401" s="293"/>
      <c r="E401" s="305"/>
      <c r="F401" s="159" t="s">
        <v>1306</v>
      </c>
      <c r="G401" s="91" t="s">
        <v>64</v>
      </c>
      <c r="H401" s="92" t="s">
        <v>1307</v>
      </c>
      <c r="I401" s="250"/>
      <c r="J401" s="250"/>
      <c r="K401" s="250"/>
      <c r="L401" s="250"/>
      <c r="M401" s="250"/>
      <c r="N401" s="250"/>
      <c r="O401" s="248"/>
      <c r="P401" s="5"/>
      <c r="Q401" s="12"/>
      <c r="R401" s="12"/>
      <c r="S401" s="12"/>
      <c r="T401" s="12"/>
      <c r="U401" s="12"/>
      <c r="V401" s="12"/>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c r="CP401" s="5"/>
      <c r="CQ401" s="5"/>
      <c r="CR401" s="5"/>
      <c r="CS401" s="5"/>
      <c r="CT401" s="5"/>
      <c r="CU401" s="5"/>
      <c r="CV401" s="5"/>
      <c r="CW401" s="5"/>
      <c r="CX401" s="5"/>
      <c r="CY401" s="5"/>
      <c r="CZ401" s="5"/>
      <c r="DA401" s="5"/>
      <c r="DB401" s="5"/>
      <c r="DC401" s="5"/>
      <c r="DD401" s="5"/>
      <c r="DE401" s="5"/>
      <c r="DF401" s="5"/>
      <c r="DG401" s="5"/>
      <c r="DH401" s="5"/>
      <c r="DI401" s="5"/>
      <c r="DJ401" s="5"/>
      <c r="DK401" s="5"/>
      <c r="DL401" s="5"/>
      <c r="DM401" s="5"/>
      <c r="DN401" s="5"/>
      <c r="DO401" s="5"/>
      <c r="DP401" s="5"/>
      <c r="DQ401" s="5"/>
      <c r="DR401" s="5"/>
      <c r="DS401" s="5"/>
      <c r="DT401" s="5"/>
      <c r="DU401" s="5"/>
      <c r="DV401" s="5"/>
      <c r="DW401" s="5"/>
      <c r="DX401" s="5"/>
      <c r="DY401" s="5"/>
      <c r="DZ401" s="5"/>
      <c r="EA401" s="5"/>
      <c r="EB401" s="5"/>
      <c r="EC401" s="5"/>
      <c r="ED401" s="5"/>
      <c r="EE401" s="5"/>
      <c r="EF401" s="5"/>
      <c r="EG401" s="5"/>
      <c r="EH401" s="5"/>
      <c r="EI401" s="5"/>
      <c r="EJ401" s="5"/>
      <c r="EK401" s="5"/>
      <c r="EL401" s="5"/>
      <c r="EM401" s="5"/>
      <c r="EN401" s="5"/>
      <c r="EO401" s="5"/>
      <c r="EP401" s="5"/>
      <c r="EQ401" s="5"/>
      <c r="ER401" s="5"/>
      <c r="ES401" s="5"/>
      <c r="ET401" s="5"/>
      <c r="EU401" s="5"/>
      <c r="EV401" s="5"/>
      <c r="EW401" s="5"/>
      <c r="EX401" s="5"/>
      <c r="EY401" s="5"/>
      <c r="EZ401" s="5"/>
      <c r="FA401" s="5"/>
      <c r="FB401" s="5"/>
      <c r="FC401" s="5"/>
      <c r="FD401" s="5"/>
      <c r="FE401" s="5"/>
      <c r="FF401" s="5"/>
      <c r="FG401" s="5"/>
      <c r="FH401" s="5"/>
      <c r="FI401" s="5"/>
      <c r="FJ401" s="5"/>
      <c r="FK401" s="5"/>
      <c r="FL401" s="5"/>
      <c r="FM401" s="5"/>
      <c r="FN401" s="5"/>
      <c r="FO401" s="5"/>
      <c r="FP401" s="5"/>
      <c r="FQ401" s="5"/>
      <c r="FR401" s="5"/>
      <c r="FS401" s="5"/>
      <c r="FT401" s="5"/>
      <c r="FU401" s="5"/>
      <c r="FV401" s="5"/>
      <c r="FW401" s="5"/>
      <c r="FX401" s="5"/>
      <c r="FY401" s="5"/>
      <c r="FZ401" s="5"/>
      <c r="GA401" s="5"/>
      <c r="GB401" s="5"/>
      <c r="GC401" s="5"/>
      <c r="GD401" s="5"/>
      <c r="GE401" s="5"/>
      <c r="GF401" s="5"/>
      <c r="GG401" s="5"/>
      <c r="GH401" s="5"/>
      <c r="GI401" s="5"/>
      <c r="GJ401" s="5"/>
      <c r="GK401" s="5"/>
      <c r="GL401" s="5"/>
      <c r="GM401" s="5"/>
      <c r="GN401" s="5"/>
      <c r="GO401" s="5"/>
      <c r="GP401" s="5"/>
      <c r="GQ401" s="5"/>
      <c r="GR401" s="5"/>
      <c r="GS401" s="5"/>
      <c r="GT401" s="5"/>
      <c r="GU401" s="5"/>
      <c r="GV401" s="5"/>
      <c r="GW401" s="5"/>
      <c r="GX401" s="5"/>
      <c r="GY401" s="5"/>
      <c r="GZ401" s="5"/>
      <c r="HA401" s="5"/>
      <c r="HB401" s="5"/>
      <c r="HC401" s="5"/>
      <c r="HD401" s="5"/>
      <c r="HE401" s="5"/>
      <c r="HF401" s="5"/>
      <c r="HG401" s="5"/>
      <c r="HH401" s="5"/>
      <c r="HI401" s="5"/>
      <c r="HJ401" s="5"/>
      <c r="HK401" s="5"/>
      <c r="HL401" s="5"/>
      <c r="HM401" s="5"/>
      <c r="HN401" s="5"/>
      <c r="HO401" s="5"/>
      <c r="HP401" s="5"/>
      <c r="HQ401" s="5"/>
      <c r="HR401" s="5"/>
      <c r="HS401" s="5"/>
      <c r="HT401" s="5"/>
      <c r="HU401" s="5"/>
    </row>
    <row r="402" spans="2:229" s="6" customFormat="1" ht="45">
      <c r="B402" s="301"/>
      <c r="C402" s="290"/>
      <c r="D402" s="293"/>
      <c r="E402" s="305"/>
      <c r="F402" s="143" t="s">
        <v>1308</v>
      </c>
      <c r="G402" s="91" t="s">
        <v>64</v>
      </c>
      <c r="H402" s="89" t="s">
        <v>1309</v>
      </c>
      <c r="I402" s="250"/>
      <c r="J402" s="250"/>
      <c r="K402" s="250"/>
      <c r="L402" s="250"/>
      <c r="M402" s="250"/>
      <c r="N402" s="250"/>
      <c r="O402" s="248"/>
      <c r="P402" s="5"/>
      <c r="Q402" s="12"/>
      <c r="R402" s="12"/>
      <c r="S402" s="12"/>
      <c r="T402" s="12"/>
      <c r="U402" s="12"/>
      <c r="V402" s="12"/>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c r="CK402" s="5"/>
      <c r="CL402" s="5"/>
      <c r="CM402" s="5"/>
      <c r="CN402" s="5"/>
      <c r="CO402" s="5"/>
      <c r="CP402" s="5"/>
      <c r="CQ402" s="5"/>
      <c r="CR402" s="5"/>
      <c r="CS402" s="5"/>
      <c r="CT402" s="5"/>
      <c r="CU402" s="5"/>
      <c r="CV402" s="5"/>
      <c r="CW402" s="5"/>
      <c r="CX402" s="5"/>
      <c r="CY402" s="5"/>
      <c r="CZ402" s="5"/>
      <c r="DA402" s="5"/>
      <c r="DB402" s="5"/>
      <c r="DC402" s="5"/>
      <c r="DD402" s="5"/>
      <c r="DE402" s="5"/>
      <c r="DF402" s="5"/>
      <c r="DG402" s="5"/>
      <c r="DH402" s="5"/>
      <c r="DI402" s="5"/>
      <c r="DJ402" s="5"/>
      <c r="DK402" s="5"/>
      <c r="DL402" s="5"/>
      <c r="DM402" s="5"/>
      <c r="DN402" s="5"/>
      <c r="DO402" s="5"/>
      <c r="DP402" s="5"/>
      <c r="DQ402" s="5"/>
      <c r="DR402" s="5"/>
      <c r="DS402" s="5"/>
      <c r="DT402" s="5"/>
      <c r="DU402" s="5"/>
      <c r="DV402" s="5"/>
      <c r="DW402" s="5"/>
      <c r="DX402" s="5"/>
      <c r="DY402" s="5"/>
      <c r="DZ402" s="5"/>
      <c r="EA402" s="5"/>
      <c r="EB402" s="5"/>
      <c r="EC402" s="5"/>
      <c r="ED402" s="5"/>
      <c r="EE402" s="5"/>
      <c r="EF402" s="5"/>
      <c r="EG402" s="5"/>
      <c r="EH402" s="5"/>
      <c r="EI402" s="5"/>
      <c r="EJ402" s="5"/>
      <c r="EK402" s="5"/>
      <c r="EL402" s="5"/>
      <c r="EM402" s="5"/>
      <c r="EN402" s="5"/>
      <c r="EO402" s="5"/>
      <c r="EP402" s="5"/>
      <c r="EQ402" s="5"/>
      <c r="ER402" s="5"/>
      <c r="ES402" s="5"/>
      <c r="ET402" s="5"/>
      <c r="EU402" s="5"/>
      <c r="EV402" s="5"/>
      <c r="EW402" s="5"/>
      <c r="EX402" s="5"/>
      <c r="EY402" s="5"/>
      <c r="EZ402" s="5"/>
      <c r="FA402" s="5"/>
      <c r="FB402" s="5"/>
      <c r="FC402" s="5"/>
      <c r="FD402" s="5"/>
      <c r="FE402" s="5"/>
      <c r="FF402" s="5"/>
      <c r="FG402" s="5"/>
      <c r="FH402" s="5"/>
      <c r="FI402" s="5"/>
      <c r="FJ402" s="5"/>
      <c r="FK402" s="5"/>
      <c r="FL402" s="5"/>
      <c r="FM402" s="5"/>
      <c r="FN402" s="5"/>
      <c r="FO402" s="5"/>
      <c r="FP402" s="5"/>
      <c r="FQ402" s="5"/>
      <c r="FR402" s="5"/>
      <c r="FS402" s="5"/>
      <c r="FT402" s="5"/>
      <c r="FU402" s="5"/>
      <c r="FV402" s="5"/>
      <c r="FW402" s="5"/>
      <c r="FX402" s="5"/>
      <c r="FY402" s="5"/>
      <c r="FZ402" s="5"/>
      <c r="GA402" s="5"/>
      <c r="GB402" s="5"/>
      <c r="GC402" s="5"/>
      <c r="GD402" s="5"/>
      <c r="GE402" s="5"/>
      <c r="GF402" s="5"/>
      <c r="GG402" s="5"/>
      <c r="GH402" s="5"/>
      <c r="GI402" s="5"/>
      <c r="GJ402" s="5"/>
      <c r="GK402" s="5"/>
      <c r="GL402" s="5"/>
      <c r="GM402" s="5"/>
      <c r="GN402" s="5"/>
      <c r="GO402" s="5"/>
      <c r="GP402" s="5"/>
      <c r="GQ402" s="5"/>
      <c r="GR402" s="5"/>
      <c r="GS402" s="5"/>
      <c r="GT402" s="5"/>
      <c r="GU402" s="5"/>
      <c r="GV402" s="5"/>
      <c r="GW402" s="5"/>
      <c r="GX402" s="5"/>
      <c r="GY402" s="5"/>
      <c r="GZ402" s="5"/>
      <c r="HA402" s="5"/>
      <c r="HB402" s="5"/>
      <c r="HC402" s="5"/>
      <c r="HD402" s="5"/>
      <c r="HE402" s="5"/>
      <c r="HF402" s="5"/>
      <c r="HG402" s="5"/>
      <c r="HH402" s="5"/>
      <c r="HI402" s="5"/>
      <c r="HJ402" s="5"/>
      <c r="HK402" s="5"/>
      <c r="HL402" s="5"/>
      <c r="HM402" s="5"/>
      <c r="HN402" s="5"/>
      <c r="HO402" s="5"/>
      <c r="HP402" s="5"/>
      <c r="HQ402" s="5"/>
      <c r="HR402" s="5"/>
      <c r="HS402" s="5"/>
      <c r="HT402" s="5"/>
      <c r="HU402" s="5"/>
    </row>
    <row r="403" spans="2:229" s="6" customFormat="1" ht="75">
      <c r="B403" s="301"/>
      <c r="C403" s="290"/>
      <c r="D403" s="293"/>
      <c r="E403" s="305"/>
      <c r="F403" s="142" t="s">
        <v>892</v>
      </c>
      <c r="G403" s="125" t="s">
        <v>64</v>
      </c>
      <c r="H403" s="114" t="s">
        <v>893</v>
      </c>
      <c r="I403" s="250"/>
      <c r="J403" s="250"/>
      <c r="K403" s="250"/>
      <c r="L403" s="250"/>
      <c r="M403" s="250"/>
      <c r="N403" s="250"/>
      <c r="O403" s="248"/>
      <c r="P403" s="5"/>
      <c r="Q403" s="12"/>
      <c r="R403" s="12"/>
      <c r="S403" s="12"/>
      <c r="T403" s="12"/>
      <c r="U403" s="12"/>
      <c r="V403" s="12"/>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c r="CK403" s="5"/>
      <c r="CL403" s="5"/>
      <c r="CM403" s="5"/>
      <c r="CN403" s="5"/>
      <c r="CO403" s="5"/>
      <c r="CP403" s="5"/>
      <c r="CQ403" s="5"/>
      <c r="CR403" s="5"/>
      <c r="CS403" s="5"/>
      <c r="CT403" s="5"/>
      <c r="CU403" s="5"/>
      <c r="CV403" s="5"/>
      <c r="CW403" s="5"/>
      <c r="CX403" s="5"/>
      <c r="CY403" s="5"/>
      <c r="CZ403" s="5"/>
      <c r="DA403" s="5"/>
      <c r="DB403" s="5"/>
      <c r="DC403" s="5"/>
      <c r="DD403" s="5"/>
      <c r="DE403" s="5"/>
      <c r="DF403" s="5"/>
      <c r="DG403" s="5"/>
      <c r="DH403" s="5"/>
      <c r="DI403" s="5"/>
      <c r="DJ403" s="5"/>
      <c r="DK403" s="5"/>
      <c r="DL403" s="5"/>
      <c r="DM403" s="5"/>
      <c r="DN403" s="5"/>
      <c r="DO403" s="5"/>
      <c r="DP403" s="5"/>
      <c r="DQ403" s="5"/>
      <c r="DR403" s="5"/>
      <c r="DS403" s="5"/>
      <c r="DT403" s="5"/>
      <c r="DU403" s="5"/>
      <c r="DV403" s="5"/>
      <c r="DW403" s="5"/>
      <c r="DX403" s="5"/>
      <c r="DY403" s="5"/>
      <c r="DZ403" s="5"/>
      <c r="EA403" s="5"/>
      <c r="EB403" s="5"/>
      <c r="EC403" s="5"/>
      <c r="ED403" s="5"/>
      <c r="EE403" s="5"/>
      <c r="EF403" s="5"/>
      <c r="EG403" s="5"/>
      <c r="EH403" s="5"/>
      <c r="EI403" s="5"/>
      <c r="EJ403" s="5"/>
      <c r="EK403" s="5"/>
      <c r="EL403" s="5"/>
      <c r="EM403" s="5"/>
      <c r="EN403" s="5"/>
      <c r="EO403" s="5"/>
      <c r="EP403" s="5"/>
      <c r="EQ403" s="5"/>
      <c r="ER403" s="5"/>
      <c r="ES403" s="5"/>
      <c r="ET403" s="5"/>
      <c r="EU403" s="5"/>
      <c r="EV403" s="5"/>
      <c r="EW403" s="5"/>
      <c r="EX403" s="5"/>
      <c r="EY403" s="5"/>
      <c r="EZ403" s="5"/>
      <c r="FA403" s="5"/>
      <c r="FB403" s="5"/>
      <c r="FC403" s="5"/>
      <c r="FD403" s="5"/>
      <c r="FE403" s="5"/>
      <c r="FF403" s="5"/>
      <c r="FG403" s="5"/>
      <c r="FH403" s="5"/>
      <c r="FI403" s="5"/>
      <c r="FJ403" s="5"/>
      <c r="FK403" s="5"/>
      <c r="FL403" s="5"/>
      <c r="FM403" s="5"/>
      <c r="FN403" s="5"/>
      <c r="FO403" s="5"/>
      <c r="FP403" s="5"/>
      <c r="FQ403" s="5"/>
      <c r="FR403" s="5"/>
      <c r="FS403" s="5"/>
      <c r="FT403" s="5"/>
      <c r="FU403" s="5"/>
      <c r="FV403" s="5"/>
      <c r="FW403" s="5"/>
      <c r="FX403" s="5"/>
      <c r="FY403" s="5"/>
      <c r="FZ403" s="5"/>
      <c r="GA403" s="5"/>
      <c r="GB403" s="5"/>
      <c r="GC403" s="5"/>
      <c r="GD403" s="5"/>
      <c r="GE403" s="5"/>
      <c r="GF403" s="5"/>
      <c r="GG403" s="5"/>
      <c r="GH403" s="5"/>
      <c r="GI403" s="5"/>
      <c r="GJ403" s="5"/>
      <c r="GK403" s="5"/>
      <c r="GL403" s="5"/>
      <c r="GM403" s="5"/>
      <c r="GN403" s="5"/>
      <c r="GO403" s="5"/>
      <c r="GP403" s="5"/>
      <c r="GQ403" s="5"/>
      <c r="GR403" s="5"/>
      <c r="GS403" s="5"/>
      <c r="GT403" s="5"/>
      <c r="GU403" s="5"/>
      <c r="GV403" s="5"/>
      <c r="GW403" s="5"/>
      <c r="GX403" s="5"/>
      <c r="GY403" s="5"/>
      <c r="GZ403" s="5"/>
      <c r="HA403" s="5"/>
      <c r="HB403" s="5"/>
      <c r="HC403" s="5"/>
      <c r="HD403" s="5"/>
      <c r="HE403" s="5"/>
      <c r="HF403" s="5"/>
      <c r="HG403" s="5"/>
      <c r="HH403" s="5"/>
      <c r="HI403" s="5"/>
      <c r="HJ403" s="5"/>
      <c r="HK403" s="5"/>
      <c r="HL403" s="5"/>
      <c r="HM403" s="5"/>
      <c r="HN403" s="5"/>
      <c r="HO403" s="5"/>
      <c r="HP403" s="5"/>
      <c r="HQ403" s="5"/>
      <c r="HR403" s="5"/>
      <c r="HS403" s="5"/>
      <c r="HT403" s="5"/>
      <c r="HU403" s="5"/>
    </row>
    <row r="404" spans="2:229" s="6" customFormat="1" ht="77.25" customHeight="1">
      <c r="B404" s="301"/>
      <c r="C404" s="290"/>
      <c r="D404" s="293"/>
      <c r="E404" s="305"/>
      <c r="F404" s="142" t="s">
        <v>891</v>
      </c>
      <c r="G404" s="125" t="s">
        <v>64</v>
      </c>
      <c r="H404" s="114" t="s">
        <v>829</v>
      </c>
      <c r="I404" s="250"/>
      <c r="J404" s="250"/>
      <c r="K404" s="250"/>
      <c r="L404" s="250"/>
      <c r="M404" s="250"/>
      <c r="N404" s="250"/>
      <c r="O404" s="248"/>
      <c r="P404" s="5"/>
      <c r="Q404" s="12"/>
      <c r="R404" s="12"/>
      <c r="S404" s="12"/>
      <c r="T404" s="12"/>
      <c r="U404" s="12"/>
      <c r="V404" s="12"/>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DA404" s="5"/>
      <c r="DB404" s="5"/>
      <c r="DC404" s="5"/>
      <c r="DD404" s="5"/>
      <c r="DE404" s="5"/>
      <c r="DF404" s="5"/>
      <c r="DG404" s="5"/>
      <c r="DH404" s="5"/>
      <c r="DI404" s="5"/>
      <c r="DJ404" s="5"/>
      <c r="DK404" s="5"/>
      <c r="DL404" s="5"/>
      <c r="DM404" s="5"/>
      <c r="DN404" s="5"/>
      <c r="DO404" s="5"/>
      <c r="DP404" s="5"/>
      <c r="DQ404" s="5"/>
      <c r="DR404" s="5"/>
      <c r="DS404" s="5"/>
      <c r="DT404" s="5"/>
      <c r="DU404" s="5"/>
      <c r="DV404" s="5"/>
      <c r="DW404" s="5"/>
      <c r="DX404" s="5"/>
      <c r="DY404" s="5"/>
      <c r="DZ404" s="5"/>
      <c r="EA404" s="5"/>
      <c r="EB404" s="5"/>
      <c r="EC404" s="5"/>
      <c r="ED404" s="5"/>
      <c r="EE404" s="5"/>
      <c r="EF404" s="5"/>
      <c r="EG404" s="5"/>
      <c r="EH404" s="5"/>
      <c r="EI404" s="5"/>
      <c r="EJ404" s="5"/>
      <c r="EK404" s="5"/>
      <c r="EL404" s="5"/>
      <c r="EM404" s="5"/>
      <c r="EN404" s="5"/>
      <c r="EO404" s="5"/>
      <c r="EP404" s="5"/>
      <c r="EQ404" s="5"/>
      <c r="ER404" s="5"/>
      <c r="ES404" s="5"/>
      <c r="ET404" s="5"/>
      <c r="EU404" s="5"/>
      <c r="EV404" s="5"/>
      <c r="EW404" s="5"/>
      <c r="EX404" s="5"/>
      <c r="EY404" s="5"/>
      <c r="EZ404" s="5"/>
      <c r="FA404" s="5"/>
      <c r="FB404" s="5"/>
      <c r="FC404" s="5"/>
      <c r="FD404" s="5"/>
      <c r="FE404" s="5"/>
      <c r="FF404" s="5"/>
      <c r="FG404" s="5"/>
      <c r="FH404" s="5"/>
      <c r="FI404" s="5"/>
      <c r="FJ404" s="5"/>
      <c r="FK404" s="5"/>
      <c r="FL404" s="5"/>
      <c r="FM404" s="5"/>
      <c r="FN404" s="5"/>
      <c r="FO404" s="5"/>
      <c r="FP404" s="5"/>
      <c r="FQ404" s="5"/>
      <c r="FR404" s="5"/>
      <c r="FS404" s="5"/>
      <c r="FT404" s="5"/>
      <c r="FU404" s="5"/>
      <c r="FV404" s="5"/>
      <c r="FW404" s="5"/>
      <c r="FX404" s="5"/>
      <c r="FY404" s="5"/>
      <c r="FZ404" s="5"/>
      <c r="GA404" s="5"/>
      <c r="GB404" s="5"/>
      <c r="GC404" s="5"/>
      <c r="GD404" s="5"/>
      <c r="GE404" s="5"/>
      <c r="GF404" s="5"/>
      <c r="GG404" s="5"/>
      <c r="GH404" s="5"/>
      <c r="GI404" s="5"/>
      <c r="GJ404" s="5"/>
      <c r="GK404" s="5"/>
      <c r="GL404" s="5"/>
      <c r="GM404" s="5"/>
      <c r="GN404" s="5"/>
      <c r="GO404" s="5"/>
      <c r="GP404" s="5"/>
      <c r="GQ404" s="5"/>
      <c r="GR404" s="5"/>
      <c r="GS404" s="5"/>
      <c r="GT404" s="5"/>
      <c r="GU404" s="5"/>
      <c r="GV404" s="5"/>
      <c r="GW404" s="5"/>
      <c r="GX404" s="5"/>
      <c r="GY404" s="5"/>
      <c r="GZ404" s="5"/>
      <c r="HA404" s="5"/>
      <c r="HB404" s="5"/>
      <c r="HC404" s="5"/>
      <c r="HD404" s="5"/>
      <c r="HE404" s="5"/>
      <c r="HF404" s="5"/>
      <c r="HG404" s="5"/>
      <c r="HH404" s="5"/>
      <c r="HI404" s="5"/>
      <c r="HJ404" s="5"/>
      <c r="HK404" s="5"/>
      <c r="HL404" s="5"/>
      <c r="HM404" s="5"/>
      <c r="HN404" s="5"/>
      <c r="HO404" s="5"/>
      <c r="HP404" s="5"/>
      <c r="HQ404" s="5"/>
      <c r="HR404" s="5"/>
      <c r="HS404" s="5"/>
      <c r="HT404" s="5"/>
      <c r="HU404" s="5"/>
    </row>
    <row r="405" spans="2:229" s="6" customFormat="1" ht="75">
      <c r="B405" s="301"/>
      <c r="C405" s="290"/>
      <c r="D405" s="293"/>
      <c r="E405" s="305"/>
      <c r="F405" s="142" t="s">
        <v>1315</v>
      </c>
      <c r="G405" s="125" t="s">
        <v>64</v>
      </c>
      <c r="H405" s="114" t="s">
        <v>902</v>
      </c>
      <c r="I405" s="250"/>
      <c r="J405" s="250"/>
      <c r="K405" s="250"/>
      <c r="L405" s="250"/>
      <c r="M405" s="250"/>
      <c r="N405" s="250"/>
      <c r="O405" s="248"/>
      <c r="P405" s="5"/>
      <c r="Q405" s="12"/>
      <c r="R405" s="12"/>
      <c r="S405" s="12"/>
      <c r="T405" s="12"/>
      <c r="U405" s="12"/>
      <c r="V405" s="12"/>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DA405" s="5"/>
      <c r="DB405" s="5"/>
      <c r="DC405" s="5"/>
      <c r="DD405" s="5"/>
      <c r="DE405" s="5"/>
      <c r="DF405" s="5"/>
      <c r="DG405" s="5"/>
      <c r="DH405" s="5"/>
      <c r="DI405" s="5"/>
      <c r="DJ405" s="5"/>
      <c r="DK405" s="5"/>
      <c r="DL405" s="5"/>
      <c r="DM405" s="5"/>
      <c r="DN405" s="5"/>
      <c r="DO405" s="5"/>
      <c r="DP405" s="5"/>
      <c r="DQ405" s="5"/>
      <c r="DR405" s="5"/>
      <c r="DS405" s="5"/>
      <c r="DT405" s="5"/>
      <c r="DU405" s="5"/>
      <c r="DV405" s="5"/>
      <c r="DW405" s="5"/>
      <c r="DX405" s="5"/>
      <c r="DY405" s="5"/>
      <c r="DZ405" s="5"/>
      <c r="EA405" s="5"/>
      <c r="EB405" s="5"/>
      <c r="EC405" s="5"/>
      <c r="ED405" s="5"/>
      <c r="EE405" s="5"/>
      <c r="EF405" s="5"/>
      <c r="EG405" s="5"/>
      <c r="EH405" s="5"/>
      <c r="EI405" s="5"/>
      <c r="EJ405" s="5"/>
      <c r="EK405" s="5"/>
      <c r="EL405" s="5"/>
      <c r="EM405" s="5"/>
      <c r="EN405" s="5"/>
      <c r="EO405" s="5"/>
      <c r="EP405" s="5"/>
      <c r="EQ405" s="5"/>
      <c r="ER405" s="5"/>
      <c r="ES405" s="5"/>
      <c r="ET405" s="5"/>
      <c r="EU405" s="5"/>
      <c r="EV405" s="5"/>
      <c r="EW405" s="5"/>
      <c r="EX405" s="5"/>
      <c r="EY405" s="5"/>
      <c r="EZ405" s="5"/>
      <c r="FA405" s="5"/>
      <c r="FB405" s="5"/>
      <c r="FC405" s="5"/>
      <c r="FD405" s="5"/>
      <c r="FE405" s="5"/>
      <c r="FF405" s="5"/>
      <c r="FG405" s="5"/>
      <c r="FH405" s="5"/>
      <c r="FI405" s="5"/>
      <c r="FJ405" s="5"/>
      <c r="FK405" s="5"/>
      <c r="FL405" s="5"/>
      <c r="FM405" s="5"/>
      <c r="FN405" s="5"/>
      <c r="FO405" s="5"/>
      <c r="FP405" s="5"/>
      <c r="FQ405" s="5"/>
      <c r="FR405" s="5"/>
      <c r="FS405" s="5"/>
      <c r="FT405" s="5"/>
      <c r="FU405" s="5"/>
      <c r="FV405" s="5"/>
      <c r="FW405" s="5"/>
      <c r="FX405" s="5"/>
      <c r="FY405" s="5"/>
      <c r="FZ405" s="5"/>
      <c r="GA405" s="5"/>
      <c r="GB405" s="5"/>
      <c r="GC405" s="5"/>
      <c r="GD405" s="5"/>
      <c r="GE405" s="5"/>
      <c r="GF405" s="5"/>
      <c r="GG405" s="5"/>
      <c r="GH405" s="5"/>
      <c r="GI405" s="5"/>
      <c r="GJ405" s="5"/>
      <c r="GK405" s="5"/>
      <c r="GL405" s="5"/>
      <c r="GM405" s="5"/>
      <c r="GN405" s="5"/>
      <c r="GO405" s="5"/>
      <c r="GP405" s="5"/>
      <c r="GQ405" s="5"/>
      <c r="GR405" s="5"/>
      <c r="GS405" s="5"/>
      <c r="GT405" s="5"/>
      <c r="GU405" s="5"/>
      <c r="GV405" s="5"/>
      <c r="GW405" s="5"/>
      <c r="GX405" s="5"/>
      <c r="GY405" s="5"/>
      <c r="GZ405" s="5"/>
      <c r="HA405" s="5"/>
      <c r="HB405" s="5"/>
      <c r="HC405" s="5"/>
      <c r="HD405" s="5"/>
      <c r="HE405" s="5"/>
      <c r="HF405" s="5"/>
      <c r="HG405" s="5"/>
      <c r="HH405" s="5"/>
      <c r="HI405" s="5"/>
      <c r="HJ405" s="5"/>
      <c r="HK405" s="5"/>
      <c r="HL405" s="5"/>
      <c r="HM405" s="5"/>
      <c r="HN405" s="5"/>
      <c r="HO405" s="5"/>
      <c r="HP405" s="5"/>
      <c r="HQ405" s="5"/>
      <c r="HR405" s="5"/>
      <c r="HS405" s="5"/>
      <c r="HT405" s="5"/>
      <c r="HU405" s="5"/>
    </row>
    <row r="406" spans="2:229" s="6" customFormat="1" ht="37.9" customHeight="1">
      <c r="B406" s="301"/>
      <c r="C406" s="290"/>
      <c r="D406" s="293"/>
      <c r="E406" s="305"/>
      <c r="F406" s="160" t="s">
        <v>898</v>
      </c>
      <c r="G406" s="120" t="s">
        <v>64</v>
      </c>
      <c r="H406" s="120" t="s">
        <v>899</v>
      </c>
      <c r="I406" s="250"/>
      <c r="J406" s="250"/>
      <c r="K406" s="250"/>
      <c r="L406" s="250"/>
      <c r="M406" s="250"/>
      <c r="N406" s="250"/>
      <c r="O406" s="248"/>
      <c r="P406" s="5"/>
      <c r="Q406" s="12"/>
      <c r="R406" s="12"/>
      <c r="S406" s="12"/>
      <c r="T406" s="12"/>
      <c r="U406" s="12"/>
      <c r="V406" s="12"/>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c r="CP406" s="5"/>
      <c r="CQ406" s="5"/>
      <c r="CR406" s="5"/>
      <c r="CS406" s="5"/>
      <c r="CT406" s="5"/>
      <c r="CU406" s="5"/>
      <c r="CV406" s="5"/>
      <c r="CW406" s="5"/>
      <c r="CX406" s="5"/>
      <c r="CY406" s="5"/>
      <c r="CZ406" s="5"/>
      <c r="DA406" s="5"/>
      <c r="DB406" s="5"/>
      <c r="DC406" s="5"/>
      <c r="DD406" s="5"/>
      <c r="DE406" s="5"/>
      <c r="DF406" s="5"/>
      <c r="DG406" s="5"/>
      <c r="DH406" s="5"/>
      <c r="DI406" s="5"/>
      <c r="DJ406" s="5"/>
      <c r="DK406" s="5"/>
      <c r="DL406" s="5"/>
      <c r="DM406" s="5"/>
      <c r="DN406" s="5"/>
      <c r="DO406" s="5"/>
      <c r="DP406" s="5"/>
      <c r="DQ406" s="5"/>
      <c r="DR406" s="5"/>
      <c r="DS406" s="5"/>
      <c r="DT406" s="5"/>
      <c r="DU406" s="5"/>
      <c r="DV406" s="5"/>
      <c r="DW406" s="5"/>
      <c r="DX406" s="5"/>
      <c r="DY406" s="5"/>
      <c r="DZ406" s="5"/>
      <c r="EA406" s="5"/>
      <c r="EB406" s="5"/>
      <c r="EC406" s="5"/>
      <c r="ED406" s="5"/>
      <c r="EE406" s="5"/>
      <c r="EF406" s="5"/>
      <c r="EG406" s="5"/>
      <c r="EH406" s="5"/>
      <c r="EI406" s="5"/>
      <c r="EJ406" s="5"/>
      <c r="EK406" s="5"/>
      <c r="EL406" s="5"/>
      <c r="EM406" s="5"/>
      <c r="EN406" s="5"/>
      <c r="EO406" s="5"/>
      <c r="EP406" s="5"/>
      <c r="EQ406" s="5"/>
      <c r="ER406" s="5"/>
      <c r="ES406" s="5"/>
      <c r="ET406" s="5"/>
      <c r="EU406" s="5"/>
      <c r="EV406" s="5"/>
      <c r="EW406" s="5"/>
      <c r="EX406" s="5"/>
      <c r="EY406" s="5"/>
      <c r="EZ406" s="5"/>
      <c r="FA406" s="5"/>
      <c r="FB406" s="5"/>
      <c r="FC406" s="5"/>
      <c r="FD406" s="5"/>
      <c r="FE406" s="5"/>
      <c r="FF406" s="5"/>
      <c r="FG406" s="5"/>
      <c r="FH406" s="5"/>
      <c r="FI406" s="5"/>
      <c r="FJ406" s="5"/>
      <c r="FK406" s="5"/>
      <c r="FL406" s="5"/>
      <c r="FM406" s="5"/>
      <c r="FN406" s="5"/>
      <c r="FO406" s="5"/>
      <c r="FP406" s="5"/>
      <c r="FQ406" s="5"/>
      <c r="FR406" s="5"/>
      <c r="FS406" s="5"/>
      <c r="FT406" s="5"/>
      <c r="FU406" s="5"/>
      <c r="FV406" s="5"/>
      <c r="FW406" s="5"/>
      <c r="FX406" s="5"/>
      <c r="FY406" s="5"/>
      <c r="FZ406" s="5"/>
      <c r="GA406" s="5"/>
      <c r="GB406" s="5"/>
      <c r="GC406" s="5"/>
      <c r="GD406" s="5"/>
      <c r="GE406" s="5"/>
      <c r="GF406" s="5"/>
      <c r="GG406" s="5"/>
      <c r="GH406" s="5"/>
      <c r="GI406" s="5"/>
      <c r="GJ406" s="5"/>
      <c r="GK406" s="5"/>
      <c r="GL406" s="5"/>
      <c r="GM406" s="5"/>
      <c r="GN406" s="5"/>
      <c r="GO406" s="5"/>
      <c r="GP406" s="5"/>
      <c r="GQ406" s="5"/>
      <c r="GR406" s="5"/>
      <c r="GS406" s="5"/>
      <c r="GT406" s="5"/>
      <c r="GU406" s="5"/>
      <c r="GV406" s="5"/>
      <c r="GW406" s="5"/>
      <c r="GX406" s="5"/>
      <c r="GY406" s="5"/>
      <c r="GZ406" s="5"/>
      <c r="HA406" s="5"/>
      <c r="HB406" s="5"/>
      <c r="HC406" s="5"/>
      <c r="HD406" s="5"/>
      <c r="HE406" s="5"/>
      <c r="HF406" s="5"/>
      <c r="HG406" s="5"/>
      <c r="HH406" s="5"/>
      <c r="HI406" s="5"/>
      <c r="HJ406" s="5"/>
      <c r="HK406" s="5"/>
      <c r="HL406" s="5"/>
      <c r="HM406" s="5"/>
      <c r="HN406" s="5"/>
      <c r="HO406" s="5"/>
      <c r="HP406" s="5"/>
      <c r="HQ406" s="5"/>
      <c r="HR406" s="5"/>
      <c r="HS406" s="5"/>
      <c r="HT406" s="5"/>
      <c r="HU406" s="5"/>
    </row>
    <row r="407" spans="2:229" s="6" customFormat="1" ht="60">
      <c r="B407" s="301"/>
      <c r="C407" s="290"/>
      <c r="D407" s="293"/>
      <c r="E407" s="305"/>
      <c r="F407" s="142" t="s">
        <v>896</v>
      </c>
      <c r="G407" s="125" t="s">
        <v>64</v>
      </c>
      <c r="H407" s="114" t="s">
        <v>886</v>
      </c>
      <c r="I407" s="250"/>
      <c r="J407" s="250"/>
      <c r="K407" s="250"/>
      <c r="L407" s="250"/>
      <c r="M407" s="250"/>
      <c r="N407" s="250"/>
      <c r="O407" s="248"/>
      <c r="P407" s="5"/>
      <c r="Q407" s="12"/>
      <c r="R407" s="12"/>
      <c r="S407" s="12"/>
      <c r="T407" s="12"/>
      <c r="U407" s="12"/>
      <c r="V407" s="12"/>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c r="CP407" s="5"/>
      <c r="CQ407" s="5"/>
      <c r="CR407" s="5"/>
      <c r="CS407" s="5"/>
      <c r="CT407" s="5"/>
      <c r="CU407" s="5"/>
      <c r="CV407" s="5"/>
      <c r="CW407" s="5"/>
      <c r="CX407" s="5"/>
      <c r="CY407" s="5"/>
      <c r="CZ407" s="5"/>
      <c r="DA407" s="5"/>
      <c r="DB407" s="5"/>
      <c r="DC407" s="5"/>
      <c r="DD407" s="5"/>
      <c r="DE407" s="5"/>
      <c r="DF407" s="5"/>
      <c r="DG407" s="5"/>
      <c r="DH407" s="5"/>
      <c r="DI407" s="5"/>
      <c r="DJ407" s="5"/>
      <c r="DK407" s="5"/>
      <c r="DL407" s="5"/>
      <c r="DM407" s="5"/>
      <c r="DN407" s="5"/>
      <c r="DO407" s="5"/>
      <c r="DP407" s="5"/>
      <c r="DQ407" s="5"/>
      <c r="DR407" s="5"/>
      <c r="DS407" s="5"/>
      <c r="DT407" s="5"/>
      <c r="DU407" s="5"/>
      <c r="DV407" s="5"/>
      <c r="DW407" s="5"/>
      <c r="DX407" s="5"/>
      <c r="DY407" s="5"/>
      <c r="DZ407" s="5"/>
      <c r="EA407" s="5"/>
      <c r="EB407" s="5"/>
      <c r="EC407" s="5"/>
      <c r="ED407" s="5"/>
      <c r="EE407" s="5"/>
      <c r="EF407" s="5"/>
      <c r="EG407" s="5"/>
      <c r="EH407" s="5"/>
      <c r="EI407" s="5"/>
      <c r="EJ407" s="5"/>
      <c r="EK407" s="5"/>
      <c r="EL407" s="5"/>
      <c r="EM407" s="5"/>
      <c r="EN407" s="5"/>
      <c r="EO407" s="5"/>
      <c r="EP407" s="5"/>
      <c r="EQ407" s="5"/>
      <c r="ER407" s="5"/>
      <c r="ES407" s="5"/>
      <c r="ET407" s="5"/>
      <c r="EU407" s="5"/>
      <c r="EV407" s="5"/>
      <c r="EW407" s="5"/>
      <c r="EX407" s="5"/>
      <c r="EY407" s="5"/>
      <c r="EZ407" s="5"/>
      <c r="FA407" s="5"/>
      <c r="FB407" s="5"/>
      <c r="FC407" s="5"/>
      <c r="FD407" s="5"/>
      <c r="FE407" s="5"/>
      <c r="FF407" s="5"/>
      <c r="FG407" s="5"/>
      <c r="FH407" s="5"/>
      <c r="FI407" s="5"/>
      <c r="FJ407" s="5"/>
      <c r="FK407" s="5"/>
      <c r="FL407" s="5"/>
      <c r="FM407" s="5"/>
      <c r="FN407" s="5"/>
      <c r="FO407" s="5"/>
      <c r="FP407" s="5"/>
      <c r="FQ407" s="5"/>
      <c r="FR407" s="5"/>
      <c r="FS407" s="5"/>
      <c r="FT407" s="5"/>
      <c r="FU407" s="5"/>
      <c r="FV407" s="5"/>
      <c r="FW407" s="5"/>
      <c r="FX407" s="5"/>
      <c r="FY407" s="5"/>
      <c r="FZ407" s="5"/>
      <c r="GA407" s="5"/>
      <c r="GB407" s="5"/>
      <c r="GC407" s="5"/>
      <c r="GD407" s="5"/>
      <c r="GE407" s="5"/>
      <c r="GF407" s="5"/>
      <c r="GG407" s="5"/>
      <c r="GH407" s="5"/>
      <c r="GI407" s="5"/>
      <c r="GJ407" s="5"/>
      <c r="GK407" s="5"/>
      <c r="GL407" s="5"/>
      <c r="GM407" s="5"/>
      <c r="GN407" s="5"/>
      <c r="GO407" s="5"/>
      <c r="GP407" s="5"/>
      <c r="GQ407" s="5"/>
      <c r="GR407" s="5"/>
      <c r="GS407" s="5"/>
      <c r="GT407" s="5"/>
      <c r="GU407" s="5"/>
      <c r="GV407" s="5"/>
      <c r="GW407" s="5"/>
      <c r="GX407" s="5"/>
      <c r="GY407" s="5"/>
      <c r="GZ407" s="5"/>
      <c r="HA407" s="5"/>
      <c r="HB407" s="5"/>
      <c r="HC407" s="5"/>
      <c r="HD407" s="5"/>
      <c r="HE407" s="5"/>
      <c r="HF407" s="5"/>
      <c r="HG407" s="5"/>
      <c r="HH407" s="5"/>
      <c r="HI407" s="5"/>
      <c r="HJ407" s="5"/>
      <c r="HK407" s="5"/>
      <c r="HL407" s="5"/>
      <c r="HM407" s="5"/>
      <c r="HN407" s="5"/>
      <c r="HO407" s="5"/>
      <c r="HP407" s="5"/>
      <c r="HQ407" s="5"/>
      <c r="HR407" s="5"/>
      <c r="HS407" s="5"/>
      <c r="HT407" s="5"/>
      <c r="HU407" s="5"/>
    </row>
    <row r="408" spans="2:229" s="6" customFormat="1" ht="65.25" customHeight="1">
      <c r="B408" s="301"/>
      <c r="C408" s="290"/>
      <c r="D408" s="293"/>
      <c r="E408" s="305"/>
      <c r="F408" s="142" t="s">
        <v>888</v>
      </c>
      <c r="G408" s="125" t="s">
        <v>64</v>
      </c>
      <c r="H408" s="114" t="s">
        <v>886</v>
      </c>
      <c r="I408" s="250"/>
      <c r="J408" s="250"/>
      <c r="K408" s="250"/>
      <c r="L408" s="250"/>
      <c r="M408" s="250"/>
      <c r="N408" s="250"/>
      <c r="O408" s="248"/>
      <c r="P408" s="5"/>
      <c r="Q408" s="12"/>
      <c r="R408" s="12"/>
      <c r="S408" s="12"/>
      <c r="T408" s="12"/>
      <c r="U408" s="12"/>
      <c r="V408" s="12"/>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c r="CP408" s="5"/>
      <c r="CQ408" s="5"/>
      <c r="CR408" s="5"/>
      <c r="CS408" s="5"/>
      <c r="CT408" s="5"/>
      <c r="CU408" s="5"/>
      <c r="CV408" s="5"/>
      <c r="CW408" s="5"/>
      <c r="CX408" s="5"/>
      <c r="CY408" s="5"/>
      <c r="CZ408" s="5"/>
      <c r="DA408" s="5"/>
      <c r="DB408" s="5"/>
      <c r="DC408" s="5"/>
      <c r="DD408" s="5"/>
      <c r="DE408" s="5"/>
      <c r="DF408" s="5"/>
      <c r="DG408" s="5"/>
      <c r="DH408" s="5"/>
      <c r="DI408" s="5"/>
      <c r="DJ408" s="5"/>
      <c r="DK408" s="5"/>
      <c r="DL408" s="5"/>
      <c r="DM408" s="5"/>
      <c r="DN408" s="5"/>
      <c r="DO408" s="5"/>
      <c r="DP408" s="5"/>
      <c r="DQ408" s="5"/>
      <c r="DR408" s="5"/>
      <c r="DS408" s="5"/>
      <c r="DT408" s="5"/>
      <c r="DU408" s="5"/>
      <c r="DV408" s="5"/>
      <c r="DW408" s="5"/>
      <c r="DX408" s="5"/>
      <c r="DY408" s="5"/>
      <c r="DZ408" s="5"/>
      <c r="EA408" s="5"/>
      <c r="EB408" s="5"/>
      <c r="EC408" s="5"/>
      <c r="ED408" s="5"/>
      <c r="EE408" s="5"/>
      <c r="EF408" s="5"/>
      <c r="EG408" s="5"/>
      <c r="EH408" s="5"/>
      <c r="EI408" s="5"/>
      <c r="EJ408" s="5"/>
      <c r="EK408" s="5"/>
      <c r="EL408" s="5"/>
      <c r="EM408" s="5"/>
      <c r="EN408" s="5"/>
      <c r="EO408" s="5"/>
      <c r="EP408" s="5"/>
      <c r="EQ408" s="5"/>
      <c r="ER408" s="5"/>
      <c r="ES408" s="5"/>
      <c r="ET408" s="5"/>
      <c r="EU408" s="5"/>
      <c r="EV408" s="5"/>
      <c r="EW408" s="5"/>
      <c r="EX408" s="5"/>
      <c r="EY408" s="5"/>
      <c r="EZ408" s="5"/>
      <c r="FA408" s="5"/>
      <c r="FB408" s="5"/>
      <c r="FC408" s="5"/>
      <c r="FD408" s="5"/>
      <c r="FE408" s="5"/>
      <c r="FF408" s="5"/>
      <c r="FG408" s="5"/>
      <c r="FH408" s="5"/>
      <c r="FI408" s="5"/>
      <c r="FJ408" s="5"/>
      <c r="FK408" s="5"/>
      <c r="FL408" s="5"/>
      <c r="FM408" s="5"/>
      <c r="FN408" s="5"/>
      <c r="FO408" s="5"/>
      <c r="FP408" s="5"/>
      <c r="FQ408" s="5"/>
      <c r="FR408" s="5"/>
      <c r="FS408" s="5"/>
      <c r="FT408" s="5"/>
      <c r="FU408" s="5"/>
      <c r="FV408" s="5"/>
      <c r="FW408" s="5"/>
      <c r="FX408" s="5"/>
      <c r="FY408" s="5"/>
      <c r="FZ408" s="5"/>
      <c r="GA408" s="5"/>
      <c r="GB408" s="5"/>
      <c r="GC408" s="5"/>
      <c r="GD408" s="5"/>
      <c r="GE408" s="5"/>
      <c r="GF408" s="5"/>
      <c r="GG408" s="5"/>
      <c r="GH408" s="5"/>
      <c r="GI408" s="5"/>
      <c r="GJ408" s="5"/>
      <c r="GK408" s="5"/>
      <c r="GL408" s="5"/>
      <c r="GM408" s="5"/>
      <c r="GN408" s="5"/>
      <c r="GO408" s="5"/>
      <c r="GP408" s="5"/>
      <c r="GQ408" s="5"/>
      <c r="GR408" s="5"/>
      <c r="GS408" s="5"/>
      <c r="GT408" s="5"/>
      <c r="GU408" s="5"/>
      <c r="GV408" s="5"/>
      <c r="GW408" s="5"/>
      <c r="GX408" s="5"/>
      <c r="GY408" s="5"/>
      <c r="GZ408" s="5"/>
      <c r="HA408" s="5"/>
      <c r="HB408" s="5"/>
      <c r="HC408" s="5"/>
      <c r="HD408" s="5"/>
      <c r="HE408" s="5"/>
      <c r="HF408" s="5"/>
      <c r="HG408" s="5"/>
      <c r="HH408" s="5"/>
      <c r="HI408" s="5"/>
      <c r="HJ408" s="5"/>
      <c r="HK408" s="5"/>
      <c r="HL408" s="5"/>
      <c r="HM408" s="5"/>
      <c r="HN408" s="5"/>
      <c r="HO408" s="5"/>
      <c r="HP408" s="5"/>
      <c r="HQ408" s="5"/>
      <c r="HR408" s="5"/>
      <c r="HS408" s="5"/>
      <c r="HT408" s="5"/>
      <c r="HU408" s="5"/>
    </row>
    <row r="409" spans="2:229" s="6" customFormat="1" ht="63.75" customHeight="1">
      <c r="B409" s="301"/>
      <c r="C409" s="290"/>
      <c r="D409" s="293"/>
      <c r="E409" s="305"/>
      <c r="F409" s="161" t="s">
        <v>1300</v>
      </c>
      <c r="G409" s="88" t="s">
        <v>64</v>
      </c>
      <c r="H409" s="88" t="s">
        <v>1298</v>
      </c>
      <c r="I409" s="250"/>
      <c r="J409" s="250"/>
      <c r="K409" s="250"/>
      <c r="L409" s="250"/>
      <c r="M409" s="250"/>
      <c r="N409" s="250"/>
      <c r="O409" s="248"/>
      <c r="P409" s="5"/>
      <c r="Q409" s="12"/>
      <c r="R409" s="12"/>
      <c r="S409" s="12"/>
      <c r="T409" s="12"/>
      <c r="U409" s="12"/>
      <c r="V409" s="12"/>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c r="CK409" s="5"/>
      <c r="CL409" s="5"/>
      <c r="CM409" s="5"/>
      <c r="CN409" s="5"/>
      <c r="CO409" s="5"/>
      <c r="CP409" s="5"/>
      <c r="CQ409" s="5"/>
      <c r="CR409" s="5"/>
      <c r="CS409" s="5"/>
      <c r="CT409" s="5"/>
      <c r="CU409" s="5"/>
      <c r="CV409" s="5"/>
      <c r="CW409" s="5"/>
      <c r="CX409" s="5"/>
      <c r="CY409" s="5"/>
      <c r="CZ409" s="5"/>
      <c r="DA409" s="5"/>
      <c r="DB409" s="5"/>
      <c r="DC409" s="5"/>
      <c r="DD409" s="5"/>
      <c r="DE409" s="5"/>
      <c r="DF409" s="5"/>
      <c r="DG409" s="5"/>
      <c r="DH409" s="5"/>
      <c r="DI409" s="5"/>
      <c r="DJ409" s="5"/>
      <c r="DK409" s="5"/>
      <c r="DL409" s="5"/>
      <c r="DM409" s="5"/>
      <c r="DN409" s="5"/>
      <c r="DO409" s="5"/>
      <c r="DP409" s="5"/>
      <c r="DQ409" s="5"/>
      <c r="DR409" s="5"/>
      <c r="DS409" s="5"/>
      <c r="DT409" s="5"/>
      <c r="DU409" s="5"/>
      <c r="DV409" s="5"/>
      <c r="DW409" s="5"/>
      <c r="DX409" s="5"/>
      <c r="DY409" s="5"/>
      <c r="DZ409" s="5"/>
      <c r="EA409" s="5"/>
      <c r="EB409" s="5"/>
      <c r="EC409" s="5"/>
      <c r="ED409" s="5"/>
      <c r="EE409" s="5"/>
      <c r="EF409" s="5"/>
      <c r="EG409" s="5"/>
      <c r="EH409" s="5"/>
      <c r="EI409" s="5"/>
      <c r="EJ409" s="5"/>
      <c r="EK409" s="5"/>
      <c r="EL409" s="5"/>
      <c r="EM409" s="5"/>
      <c r="EN409" s="5"/>
      <c r="EO409" s="5"/>
      <c r="EP409" s="5"/>
      <c r="EQ409" s="5"/>
      <c r="ER409" s="5"/>
      <c r="ES409" s="5"/>
      <c r="ET409" s="5"/>
      <c r="EU409" s="5"/>
      <c r="EV409" s="5"/>
      <c r="EW409" s="5"/>
      <c r="EX409" s="5"/>
      <c r="EY409" s="5"/>
      <c r="EZ409" s="5"/>
      <c r="FA409" s="5"/>
      <c r="FB409" s="5"/>
      <c r="FC409" s="5"/>
      <c r="FD409" s="5"/>
      <c r="FE409" s="5"/>
      <c r="FF409" s="5"/>
      <c r="FG409" s="5"/>
      <c r="FH409" s="5"/>
      <c r="FI409" s="5"/>
      <c r="FJ409" s="5"/>
      <c r="FK409" s="5"/>
      <c r="FL409" s="5"/>
      <c r="FM409" s="5"/>
      <c r="FN409" s="5"/>
      <c r="FO409" s="5"/>
      <c r="FP409" s="5"/>
      <c r="FQ409" s="5"/>
      <c r="FR409" s="5"/>
      <c r="FS409" s="5"/>
      <c r="FT409" s="5"/>
      <c r="FU409" s="5"/>
      <c r="FV409" s="5"/>
      <c r="FW409" s="5"/>
      <c r="FX409" s="5"/>
      <c r="FY409" s="5"/>
      <c r="FZ409" s="5"/>
      <c r="GA409" s="5"/>
      <c r="GB409" s="5"/>
      <c r="GC409" s="5"/>
      <c r="GD409" s="5"/>
      <c r="GE409" s="5"/>
      <c r="GF409" s="5"/>
      <c r="GG409" s="5"/>
      <c r="GH409" s="5"/>
      <c r="GI409" s="5"/>
      <c r="GJ409" s="5"/>
      <c r="GK409" s="5"/>
      <c r="GL409" s="5"/>
      <c r="GM409" s="5"/>
      <c r="GN409" s="5"/>
      <c r="GO409" s="5"/>
      <c r="GP409" s="5"/>
      <c r="GQ409" s="5"/>
      <c r="GR409" s="5"/>
      <c r="GS409" s="5"/>
      <c r="GT409" s="5"/>
      <c r="GU409" s="5"/>
      <c r="GV409" s="5"/>
      <c r="GW409" s="5"/>
      <c r="GX409" s="5"/>
      <c r="GY409" s="5"/>
      <c r="GZ409" s="5"/>
      <c r="HA409" s="5"/>
      <c r="HB409" s="5"/>
      <c r="HC409" s="5"/>
      <c r="HD409" s="5"/>
      <c r="HE409" s="5"/>
      <c r="HF409" s="5"/>
      <c r="HG409" s="5"/>
      <c r="HH409" s="5"/>
      <c r="HI409" s="5"/>
      <c r="HJ409" s="5"/>
      <c r="HK409" s="5"/>
      <c r="HL409" s="5"/>
      <c r="HM409" s="5"/>
      <c r="HN409" s="5"/>
      <c r="HO409" s="5"/>
      <c r="HP409" s="5"/>
      <c r="HQ409" s="5"/>
      <c r="HR409" s="5"/>
      <c r="HS409" s="5"/>
      <c r="HT409" s="5"/>
      <c r="HU409" s="5"/>
    </row>
    <row r="410" spans="2:229" s="6" customFormat="1" ht="60.6" customHeight="1">
      <c r="B410" s="301"/>
      <c r="C410" s="290"/>
      <c r="D410" s="293"/>
      <c r="E410" s="305"/>
      <c r="F410" s="161" t="s">
        <v>1297</v>
      </c>
      <c r="G410" s="88" t="s">
        <v>64</v>
      </c>
      <c r="H410" s="88" t="s">
        <v>1298</v>
      </c>
      <c r="I410" s="250"/>
      <c r="J410" s="250"/>
      <c r="K410" s="250"/>
      <c r="L410" s="250"/>
      <c r="M410" s="250"/>
      <c r="N410" s="250"/>
      <c r="O410" s="248"/>
      <c r="P410" s="5"/>
      <c r="Q410" s="12"/>
      <c r="R410" s="12"/>
      <c r="S410" s="12"/>
      <c r="T410" s="12"/>
      <c r="U410" s="12"/>
      <c r="V410" s="12"/>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c r="CK410" s="5"/>
      <c r="CL410" s="5"/>
      <c r="CM410" s="5"/>
      <c r="CN410" s="5"/>
      <c r="CO410" s="5"/>
      <c r="CP410" s="5"/>
      <c r="CQ410" s="5"/>
      <c r="CR410" s="5"/>
      <c r="CS410" s="5"/>
      <c r="CT410" s="5"/>
      <c r="CU410" s="5"/>
      <c r="CV410" s="5"/>
      <c r="CW410" s="5"/>
      <c r="CX410" s="5"/>
      <c r="CY410" s="5"/>
      <c r="CZ410" s="5"/>
      <c r="DA410" s="5"/>
      <c r="DB410" s="5"/>
      <c r="DC410" s="5"/>
      <c r="DD410" s="5"/>
      <c r="DE410" s="5"/>
      <c r="DF410" s="5"/>
      <c r="DG410" s="5"/>
      <c r="DH410" s="5"/>
      <c r="DI410" s="5"/>
      <c r="DJ410" s="5"/>
      <c r="DK410" s="5"/>
      <c r="DL410" s="5"/>
      <c r="DM410" s="5"/>
      <c r="DN410" s="5"/>
      <c r="DO410" s="5"/>
      <c r="DP410" s="5"/>
      <c r="DQ410" s="5"/>
      <c r="DR410" s="5"/>
      <c r="DS410" s="5"/>
      <c r="DT410" s="5"/>
      <c r="DU410" s="5"/>
      <c r="DV410" s="5"/>
      <c r="DW410" s="5"/>
      <c r="DX410" s="5"/>
      <c r="DY410" s="5"/>
      <c r="DZ410" s="5"/>
      <c r="EA410" s="5"/>
      <c r="EB410" s="5"/>
      <c r="EC410" s="5"/>
      <c r="ED410" s="5"/>
      <c r="EE410" s="5"/>
      <c r="EF410" s="5"/>
      <c r="EG410" s="5"/>
      <c r="EH410" s="5"/>
      <c r="EI410" s="5"/>
      <c r="EJ410" s="5"/>
      <c r="EK410" s="5"/>
      <c r="EL410" s="5"/>
      <c r="EM410" s="5"/>
      <c r="EN410" s="5"/>
      <c r="EO410" s="5"/>
      <c r="EP410" s="5"/>
      <c r="EQ410" s="5"/>
      <c r="ER410" s="5"/>
      <c r="ES410" s="5"/>
      <c r="ET410" s="5"/>
      <c r="EU410" s="5"/>
      <c r="EV410" s="5"/>
      <c r="EW410" s="5"/>
      <c r="EX410" s="5"/>
      <c r="EY410" s="5"/>
      <c r="EZ410" s="5"/>
      <c r="FA410" s="5"/>
      <c r="FB410" s="5"/>
      <c r="FC410" s="5"/>
      <c r="FD410" s="5"/>
      <c r="FE410" s="5"/>
      <c r="FF410" s="5"/>
      <c r="FG410" s="5"/>
      <c r="FH410" s="5"/>
      <c r="FI410" s="5"/>
      <c r="FJ410" s="5"/>
      <c r="FK410" s="5"/>
      <c r="FL410" s="5"/>
      <c r="FM410" s="5"/>
      <c r="FN410" s="5"/>
      <c r="FO410" s="5"/>
      <c r="FP410" s="5"/>
      <c r="FQ410" s="5"/>
      <c r="FR410" s="5"/>
      <c r="FS410" s="5"/>
      <c r="FT410" s="5"/>
      <c r="FU410" s="5"/>
      <c r="FV410" s="5"/>
      <c r="FW410" s="5"/>
      <c r="FX410" s="5"/>
      <c r="FY410" s="5"/>
      <c r="FZ410" s="5"/>
      <c r="GA410" s="5"/>
      <c r="GB410" s="5"/>
      <c r="GC410" s="5"/>
      <c r="GD410" s="5"/>
      <c r="GE410" s="5"/>
      <c r="GF410" s="5"/>
      <c r="GG410" s="5"/>
      <c r="GH410" s="5"/>
      <c r="GI410" s="5"/>
      <c r="GJ410" s="5"/>
      <c r="GK410" s="5"/>
      <c r="GL410" s="5"/>
      <c r="GM410" s="5"/>
      <c r="GN410" s="5"/>
      <c r="GO410" s="5"/>
      <c r="GP410" s="5"/>
      <c r="GQ410" s="5"/>
      <c r="GR410" s="5"/>
      <c r="GS410" s="5"/>
      <c r="GT410" s="5"/>
      <c r="GU410" s="5"/>
      <c r="GV410" s="5"/>
      <c r="GW410" s="5"/>
      <c r="GX410" s="5"/>
      <c r="GY410" s="5"/>
      <c r="GZ410" s="5"/>
      <c r="HA410" s="5"/>
      <c r="HB410" s="5"/>
      <c r="HC410" s="5"/>
      <c r="HD410" s="5"/>
      <c r="HE410" s="5"/>
      <c r="HF410" s="5"/>
      <c r="HG410" s="5"/>
      <c r="HH410" s="5"/>
      <c r="HI410" s="5"/>
      <c r="HJ410" s="5"/>
      <c r="HK410" s="5"/>
      <c r="HL410" s="5"/>
      <c r="HM410" s="5"/>
      <c r="HN410" s="5"/>
      <c r="HO410" s="5"/>
      <c r="HP410" s="5"/>
      <c r="HQ410" s="5"/>
      <c r="HR410" s="5"/>
      <c r="HS410" s="5"/>
      <c r="HT410" s="5"/>
      <c r="HU410" s="5"/>
    </row>
    <row r="411" spans="2:229" s="6" customFormat="1" ht="89.25" customHeight="1">
      <c r="B411" s="301"/>
      <c r="C411" s="290"/>
      <c r="D411" s="293"/>
      <c r="E411" s="305"/>
      <c r="F411" s="162" t="s">
        <v>1314</v>
      </c>
      <c r="G411" s="88" t="s">
        <v>64</v>
      </c>
      <c r="H411" s="88" t="s">
        <v>1313</v>
      </c>
      <c r="I411" s="250"/>
      <c r="J411" s="250"/>
      <c r="K411" s="250"/>
      <c r="L411" s="250"/>
      <c r="M411" s="250"/>
      <c r="N411" s="250"/>
      <c r="O411" s="248"/>
      <c r="P411" s="5"/>
      <c r="Q411" s="12"/>
      <c r="R411" s="12"/>
      <c r="S411" s="12"/>
      <c r="T411" s="12"/>
      <c r="U411" s="12"/>
      <c r="V411" s="12"/>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c r="CK411" s="5"/>
      <c r="CL411" s="5"/>
      <c r="CM411" s="5"/>
      <c r="CN411" s="5"/>
      <c r="CO411" s="5"/>
      <c r="CP411" s="5"/>
      <c r="CQ411" s="5"/>
      <c r="CR411" s="5"/>
      <c r="CS411" s="5"/>
      <c r="CT411" s="5"/>
      <c r="CU411" s="5"/>
      <c r="CV411" s="5"/>
      <c r="CW411" s="5"/>
      <c r="CX411" s="5"/>
      <c r="CY411" s="5"/>
      <c r="CZ411" s="5"/>
      <c r="DA411" s="5"/>
      <c r="DB411" s="5"/>
      <c r="DC411" s="5"/>
      <c r="DD411" s="5"/>
      <c r="DE411" s="5"/>
      <c r="DF411" s="5"/>
      <c r="DG411" s="5"/>
      <c r="DH411" s="5"/>
      <c r="DI411" s="5"/>
      <c r="DJ411" s="5"/>
      <c r="DK411" s="5"/>
      <c r="DL411" s="5"/>
      <c r="DM411" s="5"/>
      <c r="DN411" s="5"/>
      <c r="DO411" s="5"/>
      <c r="DP411" s="5"/>
      <c r="DQ411" s="5"/>
      <c r="DR411" s="5"/>
      <c r="DS411" s="5"/>
      <c r="DT411" s="5"/>
      <c r="DU411" s="5"/>
      <c r="DV411" s="5"/>
      <c r="DW411" s="5"/>
      <c r="DX411" s="5"/>
      <c r="DY411" s="5"/>
      <c r="DZ411" s="5"/>
      <c r="EA411" s="5"/>
      <c r="EB411" s="5"/>
      <c r="EC411" s="5"/>
      <c r="ED411" s="5"/>
      <c r="EE411" s="5"/>
      <c r="EF411" s="5"/>
      <c r="EG411" s="5"/>
      <c r="EH411" s="5"/>
      <c r="EI411" s="5"/>
      <c r="EJ411" s="5"/>
      <c r="EK411" s="5"/>
      <c r="EL411" s="5"/>
      <c r="EM411" s="5"/>
      <c r="EN411" s="5"/>
      <c r="EO411" s="5"/>
      <c r="EP411" s="5"/>
      <c r="EQ411" s="5"/>
      <c r="ER411" s="5"/>
      <c r="ES411" s="5"/>
      <c r="ET411" s="5"/>
      <c r="EU411" s="5"/>
      <c r="EV411" s="5"/>
      <c r="EW411" s="5"/>
      <c r="EX411" s="5"/>
      <c r="EY411" s="5"/>
      <c r="EZ411" s="5"/>
      <c r="FA411" s="5"/>
      <c r="FB411" s="5"/>
      <c r="FC411" s="5"/>
      <c r="FD411" s="5"/>
      <c r="FE411" s="5"/>
      <c r="FF411" s="5"/>
      <c r="FG411" s="5"/>
      <c r="FH411" s="5"/>
      <c r="FI411" s="5"/>
      <c r="FJ411" s="5"/>
      <c r="FK411" s="5"/>
      <c r="FL411" s="5"/>
      <c r="FM411" s="5"/>
      <c r="FN411" s="5"/>
      <c r="FO411" s="5"/>
      <c r="FP411" s="5"/>
      <c r="FQ411" s="5"/>
      <c r="FR411" s="5"/>
      <c r="FS411" s="5"/>
      <c r="FT411" s="5"/>
      <c r="FU411" s="5"/>
      <c r="FV411" s="5"/>
      <c r="FW411" s="5"/>
      <c r="FX411" s="5"/>
      <c r="FY411" s="5"/>
      <c r="FZ411" s="5"/>
      <c r="GA411" s="5"/>
      <c r="GB411" s="5"/>
      <c r="GC411" s="5"/>
      <c r="GD411" s="5"/>
      <c r="GE411" s="5"/>
      <c r="GF411" s="5"/>
      <c r="GG411" s="5"/>
      <c r="GH411" s="5"/>
      <c r="GI411" s="5"/>
      <c r="GJ411" s="5"/>
      <c r="GK411" s="5"/>
      <c r="GL411" s="5"/>
      <c r="GM411" s="5"/>
      <c r="GN411" s="5"/>
      <c r="GO411" s="5"/>
      <c r="GP411" s="5"/>
      <c r="GQ411" s="5"/>
      <c r="GR411" s="5"/>
      <c r="GS411" s="5"/>
      <c r="GT411" s="5"/>
      <c r="GU411" s="5"/>
      <c r="GV411" s="5"/>
      <c r="GW411" s="5"/>
      <c r="GX411" s="5"/>
      <c r="GY411" s="5"/>
      <c r="GZ411" s="5"/>
      <c r="HA411" s="5"/>
      <c r="HB411" s="5"/>
      <c r="HC411" s="5"/>
      <c r="HD411" s="5"/>
      <c r="HE411" s="5"/>
      <c r="HF411" s="5"/>
      <c r="HG411" s="5"/>
      <c r="HH411" s="5"/>
      <c r="HI411" s="5"/>
      <c r="HJ411" s="5"/>
      <c r="HK411" s="5"/>
      <c r="HL411" s="5"/>
      <c r="HM411" s="5"/>
      <c r="HN411" s="5"/>
      <c r="HO411" s="5"/>
      <c r="HP411" s="5"/>
      <c r="HQ411" s="5"/>
      <c r="HR411" s="5"/>
      <c r="HS411" s="5"/>
      <c r="HT411" s="5"/>
      <c r="HU411" s="5"/>
    </row>
    <row r="412" spans="2:229" s="6" customFormat="1" ht="66" customHeight="1">
      <c r="B412" s="301"/>
      <c r="C412" s="290"/>
      <c r="D412" s="293"/>
      <c r="E412" s="305"/>
      <c r="F412" s="161" t="s">
        <v>1299</v>
      </c>
      <c r="G412" s="88" t="s">
        <v>64</v>
      </c>
      <c r="H412" s="88" t="s">
        <v>1298</v>
      </c>
      <c r="I412" s="250"/>
      <c r="J412" s="250"/>
      <c r="K412" s="250"/>
      <c r="L412" s="250"/>
      <c r="M412" s="250"/>
      <c r="N412" s="250"/>
      <c r="O412" s="248"/>
      <c r="P412" s="5"/>
      <c r="Q412" s="12"/>
      <c r="R412" s="12"/>
      <c r="S412" s="12"/>
      <c r="T412" s="12"/>
      <c r="U412" s="12"/>
      <c r="V412" s="12"/>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c r="CK412" s="5"/>
      <c r="CL412" s="5"/>
      <c r="CM412" s="5"/>
      <c r="CN412" s="5"/>
      <c r="CO412" s="5"/>
      <c r="CP412" s="5"/>
      <c r="CQ412" s="5"/>
      <c r="CR412" s="5"/>
      <c r="CS412" s="5"/>
      <c r="CT412" s="5"/>
      <c r="CU412" s="5"/>
      <c r="CV412" s="5"/>
      <c r="CW412" s="5"/>
      <c r="CX412" s="5"/>
      <c r="CY412" s="5"/>
      <c r="CZ412" s="5"/>
      <c r="DA412" s="5"/>
      <c r="DB412" s="5"/>
      <c r="DC412" s="5"/>
      <c r="DD412" s="5"/>
      <c r="DE412" s="5"/>
      <c r="DF412" s="5"/>
      <c r="DG412" s="5"/>
      <c r="DH412" s="5"/>
      <c r="DI412" s="5"/>
      <c r="DJ412" s="5"/>
      <c r="DK412" s="5"/>
      <c r="DL412" s="5"/>
      <c r="DM412" s="5"/>
      <c r="DN412" s="5"/>
      <c r="DO412" s="5"/>
      <c r="DP412" s="5"/>
      <c r="DQ412" s="5"/>
      <c r="DR412" s="5"/>
      <c r="DS412" s="5"/>
      <c r="DT412" s="5"/>
      <c r="DU412" s="5"/>
      <c r="DV412" s="5"/>
      <c r="DW412" s="5"/>
      <c r="DX412" s="5"/>
      <c r="DY412" s="5"/>
      <c r="DZ412" s="5"/>
      <c r="EA412" s="5"/>
      <c r="EB412" s="5"/>
      <c r="EC412" s="5"/>
      <c r="ED412" s="5"/>
      <c r="EE412" s="5"/>
      <c r="EF412" s="5"/>
      <c r="EG412" s="5"/>
      <c r="EH412" s="5"/>
      <c r="EI412" s="5"/>
      <c r="EJ412" s="5"/>
      <c r="EK412" s="5"/>
      <c r="EL412" s="5"/>
      <c r="EM412" s="5"/>
      <c r="EN412" s="5"/>
      <c r="EO412" s="5"/>
      <c r="EP412" s="5"/>
      <c r="EQ412" s="5"/>
      <c r="ER412" s="5"/>
      <c r="ES412" s="5"/>
      <c r="ET412" s="5"/>
      <c r="EU412" s="5"/>
      <c r="EV412" s="5"/>
      <c r="EW412" s="5"/>
      <c r="EX412" s="5"/>
      <c r="EY412" s="5"/>
      <c r="EZ412" s="5"/>
      <c r="FA412" s="5"/>
      <c r="FB412" s="5"/>
      <c r="FC412" s="5"/>
      <c r="FD412" s="5"/>
      <c r="FE412" s="5"/>
      <c r="FF412" s="5"/>
      <c r="FG412" s="5"/>
      <c r="FH412" s="5"/>
      <c r="FI412" s="5"/>
      <c r="FJ412" s="5"/>
      <c r="FK412" s="5"/>
      <c r="FL412" s="5"/>
      <c r="FM412" s="5"/>
      <c r="FN412" s="5"/>
      <c r="FO412" s="5"/>
      <c r="FP412" s="5"/>
      <c r="FQ412" s="5"/>
      <c r="FR412" s="5"/>
      <c r="FS412" s="5"/>
      <c r="FT412" s="5"/>
      <c r="FU412" s="5"/>
      <c r="FV412" s="5"/>
      <c r="FW412" s="5"/>
      <c r="FX412" s="5"/>
      <c r="FY412" s="5"/>
      <c r="FZ412" s="5"/>
      <c r="GA412" s="5"/>
      <c r="GB412" s="5"/>
      <c r="GC412" s="5"/>
      <c r="GD412" s="5"/>
      <c r="GE412" s="5"/>
      <c r="GF412" s="5"/>
      <c r="GG412" s="5"/>
      <c r="GH412" s="5"/>
      <c r="GI412" s="5"/>
      <c r="GJ412" s="5"/>
      <c r="GK412" s="5"/>
      <c r="GL412" s="5"/>
      <c r="GM412" s="5"/>
      <c r="GN412" s="5"/>
      <c r="GO412" s="5"/>
      <c r="GP412" s="5"/>
      <c r="GQ412" s="5"/>
      <c r="GR412" s="5"/>
      <c r="GS412" s="5"/>
      <c r="GT412" s="5"/>
      <c r="GU412" s="5"/>
      <c r="GV412" s="5"/>
      <c r="GW412" s="5"/>
      <c r="GX412" s="5"/>
      <c r="GY412" s="5"/>
      <c r="GZ412" s="5"/>
      <c r="HA412" s="5"/>
      <c r="HB412" s="5"/>
      <c r="HC412" s="5"/>
      <c r="HD412" s="5"/>
      <c r="HE412" s="5"/>
      <c r="HF412" s="5"/>
      <c r="HG412" s="5"/>
      <c r="HH412" s="5"/>
      <c r="HI412" s="5"/>
      <c r="HJ412" s="5"/>
      <c r="HK412" s="5"/>
      <c r="HL412" s="5"/>
      <c r="HM412" s="5"/>
      <c r="HN412" s="5"/>
      <c r="HO412" s="5"/>
      <c r="HP412" s="5"/>
      <c r="HQ412" s="5"/>
      <c r="HR412" s="5"/>
      <c r="HS412" s="5"/>
      <c r="HT412" s="5"/>
      <c r="HU412" s="5"/>
    </row>
    <row r="413" spans="2:229" s="6" customFormat="1" ht="76.150000000000006" customHeight="1">
      <c r="B413" s="301"/>
      <c r="C413" s="290"/>
      <c r="D413" s="293" t="s">
        <v>473</v>
      </c>
      <c r="E413" s="305" t="s">
        <v>1540</v>
      </c>
      <c r="F413" s="144" t="s">
        <v>697</v>
      </c>
      <c r="G413" s="116" t="s">
        <v>64</v>
      </c>
      <c r="H413" s="126" t="s">
        <v>861</v>
      </c>
      <c r="I413" s="250">
        <v>238588700</v>
      </c>
      <c r="J413" s="250">
        <v>234800526.65000001</v>
      </c>
      <c r="K413" s="250">
        <v>494528286.29000002</v>
      </c>
      <c r="L413" s="250">
        <v>0</v>
      </c>
      <c r="M413" s="250">
        <v>0</v>
      </c>
      <c r="N413" s="250">
        <v>0</v>
      </c>
      <c r="O413" s="362" t="s">
        <v>1545</v>
      </c>
      <c r="P413" s="5"/>
      <c r="Q413" s="9"/>
      <c r="R413" s="9"/>
      <c r="S413" s="9"/>
      <c r="T413" s="9"/>
      <c r="U413" s="9"/>
      <c r="V413" s="9"/>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c r="CK413" s="5"/>
      <c r="CL413" s="5"/>
      <c r="CM413" s="5"/>
      <c r="CN413" s="5"/>
      <c r="CO413" s="5"/>
      <c r="CP413" s="5"/>
      <c r="CQ413" s="5"/>
      <c r="CR413" s="5"/>
      <c r="CS413" s="5"/>
      <c r="CT413" s="5"/>
      <c r="CU413" s="5"/>
      <c r="CV413" s="5"/>
      <c r="CW413" s="5"/>
      <c r="CX413" s="5"/>
      <c r="CY413" s="5"/>
      <c r="CZ413" s="5"/>
      <c r="DA413" s="5"/>
      <c r="DB413" s="5"/>
      <c r="DC413" s="5"/>
      <c r="DD413" s="5"/>
      <c r="DE413" s="5"/>
      <c r="DF413" s="5"/>
      <c r="DG413" s="5"/>
      <c r="DH413" s="5"/>
      <c r="DI413" s="5"/>
      <c r="DJ413" s="5"/>
      <c r="DK413" s="5"/>
      <c r="DL413" s="5"/>
      <c r="DM413" s="5"/>
      <c r="DN413" s="5"/>
      <c r="DO413" s="5"/>
      <c r="DP413" s="5"/>
      <c r="DQ413" s="5"/>
      <c r="DR413" s="5"/>
      <c r="DS413" s="5"/>
      <c r="DT413" s="5"/>
      <c r="DU413" s="5"/>
      <c r="DV413" s="5"/>
      <c r="DW413" s="5"/>
      <c r="DX413" s="5"/>
      <c r="DY413" s="5"/>
      <c r="DZ413" s="5"/>
      <c r="EA413" s="5"/>
      <c r="EB413" s="5"/>
      <c r="EC413" s="5"/>
      <c r="ED413" s="5"/>
      <c r="EE413" s="5"/>
      <c r="EF413" s="5"/>
      <c r="EG413" s="5"/>
      <c r="EH413" s="5"/>
      <c r="EI413" s="5"/>
      <c r="EJ413" s="5"/>
      <c r="EK413" s="5"/>
      <c r="EL413" s="5"/>
      <c r="EM413" s="5"/>
      <c r="EN413" s="5"/>
      <c r="EO413" s="5"/>
      <c r="EP413" s="5"/>
      <c r="EQ413" s="5"/>
      <c r="ER413" s="5"/>
      <c r="ES413" s="5"/>
      <c r="ET413" s="5"/>
      <c r="EU413" s="5"/>
      <c r="EV413" s="5"/>
      <c r="EW413" s="5"/>
      <c r="EX413" s="5"/>
      <c r="EY413" s="5"/>
      <c r="EZ413" s="5"/>
      <c r="FA413" s="5"/>
      <c r="FB413" s="5"/>
      <c r="FC413" s="5"/>
      <c r="FD413" s="5"/>
      <c r="FE413" s="5"/>
      <c r="FF413" s="5"/>
      <c r="FG413" s="5"/>
      <c r="FH413" s="5"/>
      <c r="FI413" s="5"/>
      <c r="FJ413" s="5"/>
      <c r="FK413" s="5"/>
      <c r="FL413" s="5"/>
      <c r="FM413" s="5"/>
      <c r="FN413" s="5"/>
      <c r="FO413" s="5"/>
      <c r="FP413" s="5"/>
      <c r="FQ413" s="5"/>
      <c r="FR413" s="5"/>
      <c r="FS413" s="5"/>
      <c r="FT413" s="5"/>
      <c r="FU413" s="5"/>
      <c r="FV413" s="5"/>
      <c r="FW413" s="5"/>
      <c r="FX413" s="5"/>
      <c r="FY413" s="5"/>
      <c r="FZ413" s="5"/>
      <c r="GA413" s="5"/>
      <c r="GB413" s="5"/>
      <c r="GC413" s="5"/>
      <c r="GD413" s="5"/>
      <c r="GE413" s="5"/>
      <c r="GF413" s="5"/>
      <c r="GG413" s="5"/>
      <c r="GH413" s="5"/>
      <c r="GI413" s="5"/>
      <c r="GJ413" s="5"/>
      <c r="GK413" s="5"/>
      <c r="GL413" s="5"/>
      <c r="GM413" s="5"/>
      <c r="GN413" s="5"/>
      <c r="GO413" s="5"/>
      <c r="GP413" s="5"/>
      <c r="GQ413" s="5"/>
      <c r="GR413" s="5"/>
      <c r="GS413" s="5"/>
      <c r="GT413" s="5"/>
      <c r="GU413" s="5"/>
      <c r="GV413" s="5"/>
      <c r="GW413" s="5"/>
      <c r="GX413" s="5"/>
      <c r="GY413" s="5"/>
      <c r="GZ413" s="5"/>
      <c r="HA413" s="5"/>
      <c r="HB413" s="5"/>
      <c r="HC413" s="5"/>
      <c r="HD413" s="5"/>
      <c r="HE413" s="5"/>
      <c r="HF413" s="5"/>
      <c r="HG413" s="5"/>
      <c r="HH413" s="5"/>
      <c r="HI413" s="5"/>
      <c r="HJ413" s="5"/>
      <c r="HK413" s="5"/>
      <c r="HL413" s="5"/>
      <c r="HM413" s="5"/>
      <c r="HN413" s="5"/>
      <c r="HO413" s="5"/>
      <c r="HP413" s="5"/>
      <c r="HQ413" s="5"/>
      <c r="HR413" s="5"/>
      <c r="HS413" s="5"/>
      <c r="HT413" s="5"/>
      <c r="HU413" s="5"/>
    </row>
    <row r="414" spans="2:229" s="6" customFormat="1" ht="63" customHeight="1">
      <c r="B414" s="301"/>
      <c r="C414" s="290"/>
      <c r="D414" s="293"/>
      <c r="E414" s="305"/>
      <c r="F414" s="139" t="s">
        <v>1107</v>
      </c>
      <c r="G414" s="116" t="s">
        <v>64</v>
      </c>
      <c r="H414" s="44" t="s">
        <v>1105</v>
      </c>
      <c r="I414" s="250"/>
      <c r="J414" s="250"/>
      <c r="K414" s="250"/>
      <c r="L414" s="250"/>
      <c r="M414" s="250"/>
      <c r="N414" s="250"/>
      <c r="O414" s="362"/>
      <c r="P414" s="5"/>
      <c r="Q414" s="9"/>
      <c r="R414" s="9"/>
      <c r="S414" s="9"/>
      <c r="T414" s="9"/>
      <c r="U414" s="9"/>
      <c r="V414" s="9"/>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c r="CP414" s="5"/>
      <c r="CQ414" s="5"/>
      <c r="CR414" s="5"/>
      <c r="CS414" s="5"/>
      <c r="CT414" s="5"/>
      <c r="CU414" s="5"/>
      <c r="CV414" s="5"/>
      <c r="CW414" s="5"/>
      <c r="CX414" s="5"/>
      <c r="CY414" s="5"/>
      <c r="CZ414" s="5"/>
      <c r="DA414" s="5"/>
      <c r="DB414" s="5"/>
      <c r="DC414" s="5"/>
      <c r="DD414" s="5"/>
      <c r="DE414" s="5"/>
      <c r="DF414" s="5"/>
      <c r="DG414" s="5"/>
      <c r="DH414" s="5"/>
      <c r="DI414" s="5"/>
      <c r="DJ414" s="5"/>
      <c r="DK414" s="5"/>
      <c r="DL414" s="5"/>
      <c r="DM414" s="5"/>
      <c r="DN414" s="5"/>
      <c r="DO414" s="5"/>
      <c r="DP414" s="5"/>
      <c r="DQ414" s="5"/>
      <c r="DR414" s="5"/>
      <c r="DS414" s="5"/>
      <c r="DT414" s="5"/>
      <c r="DU414" s="5"/>
      <c r="DV414" s="5"/>
      <c r="DW414" s="5"/>
      <c r="DX414" s="5"/>
      <c r="DY414" s="5"/>
      <c r="DZ414" s="5"/>
      <c r="EA414" s="5"/>
      <c r="EB414" s="5"/>
      <c r="EC414" s="5"/>
      <c r="ED414" s="5"/>
      <c r="EE414" s="5"/>
      <c r="EF414" s="5"/>
      <c r="EG414" s="5"/>
      <c r="EH414" s="5"/>
      <c r="EI414" s="5"/>
      <c r="EJ414" s="5"/>
      <c r="EK414" s="5"/>
      <c r="EL414" s="5"/>
      <c r="EM414" s="5"/>
      <c r="EN414" s="5"/>
      <c r="EO414" s="5"/>
      <c r="EP414" s="5"/>
      <c r="EQ414" s="5"/>
      <c r="ER414" s="5"/>
      <c r="ES414" s="5"/>
      <c r="ET414" s="5"/>
      <c r="EU414" s="5"/>
      <c r="EV414" s="5"/>
      <c r="EW414" s="5"/>
      <c r="EX414" s="5"/>
      <c r="EY414" s="5"/>
      <c r="EZ414" s="5"/>
      <c r="FA414" s="5"/>
      <c r="FB414" s="5"/>
      <c r="FC414" s="5"/>
      <c r="FD414" s="5"/>
      <c r="FE414" s="5"/>
      <c r="FF414" s="5"/>
      <c r="FG414" s="5"/>
      <c r="FH414" s="5"/>
      <c r="FI414" s="5"/>
      <c r="FJ414" s="5"/>
      <c r="FK414" s="5"/>
      <c r="FL414" s="5"/>
      <c r="FM414" s="5"/>
      <c r="FN414" s="5"/>
      <c r="FO414" s="5"/>
      <c r="FP414" s="5"/>
      <c r="FQ414" s="5"/>
      <c r="FR414" s="5"/>
      <c r="FS414" s="5"/>
      <c r="FT414" s="5"/>
      <c r="FU414" s="5"/>
      <c r="FV414" s="5"/>
      <c r="FW414" s="5"/>
      <c r="FX414" s="5"/>
      <c r="FY414" s="5"/>
      <c r="FZ414" s="5"/>
      <c r="GA414" s="5"/>
      <c r="GB414" s="5"/>
      <c r="GC414" s="5"/>
      <c r="GD414" s="5"/>
      <c r="GE414" s="5"/>
      <c r="GF414" s="5"/>
      <c r="GG414" s="5"/>
      <c r="GH414" s="5"/>
      <c r="GI414" s="5"/>
      <c r="GJ414" s="5"/>
      <c r="GK414" s="5"/>
      <c r="GL414" s="5"/>
      <c r="GM414" s="5"/>
      <c r="GN414" s="5"/>
      <c r="GO414" s="5"/>
      <c r="GP414" s="5"/>
      <c r="GQ414" s="5"/>
      <c r="GR414" s="5"/>
      <c r="GS414" s="5"/>
      <c r="GT414" s="5"/>
      <c r="GU414" s="5"/>
      <c r="GV414" s="5"/>
      <c r="GW414" s="5"/>
      <c r="GX414" s="5"/>
      <c r="GY414" s="5"/>
      <c r="GZ414" s="5"/>
      <c r="HA414" s="5"/>
      <c r="HB414" s="5"/>
      <c r="HC414" s="5"/>
      <c r="HD414" s="5"/>
      <c r="HE414" s="5"/>
      <c r="HF414" s="5"/>
      <c r="HG414" s="5"/>
      <c r="HH414" s="5"/>
      <c r="HI414" s="5"/>
      <c r="HJ414" s="5"/>
      <c r="HK414" s="5"/>
      <c r="HL414" s="5"/>
      <c r="HM414" s="5"/>
      <c r="HN414" s="5"/>
      <c r="HO414" s="5"/>
      <c r="HP414" s="5"/>
      <c r="HQ414" s="5"/>
      <c r="HR414" s="5"/>
      <c r="HS414" s="5"/>
      <c r="HT414" s="5"/>
      <c r="HU414" s="5"/>
    </row>
    <row r="415" spans="2:229" s="6" customFormat="1" ht="64.5" customHeight="1">
      <c r="B415" s="301"/>
      <c r="C415" s="290"/>
      <c r="D415" s="293"/>
      <c r="E415" s="305"/>
      <c r="F415" s="139" t="s">
        <v>1094</v>
      </c>
      <c r="G415" s="116" t="s">
        <v>64</v>
      </c>
      <c r="H415" s="103" t="s">
        <v>1095</v>
      </c>
      <c r="I415" s="250"/>
      <c r="J415" s="250"/>
      <c r="K415" s="250"/>
      <c r="L415" s="250"/>
      <c r="M415" s="250"/>
      <c r="N415" s="250"/>
      <c r="O415" s="362"/>
      <c r="P415" s="5"/>
      <c r="Q415" s="9"/>
      <c r="R415" s="9"/>
      <c r="S415" s="9"/>
      <c r="T415" s="9"/>
      <c r="U415" s="9"/>
      <c r="V415" s="9"/>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c r="CK415" s="5"/>
      <c r="CL415" s="5"/>
      <c r="CM415" s="5"/>
      <c r="CN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5"/>
      <c r="EC415" s="5"/>
      <c r="ED415" s="5"/>
      <c r="EE415" s="5"/>
      <c r="EF415" s="5"/>
      <c r="EG415" s="5"/>
      <c r="EH415" s="5"/>
      <c r="EI415" s="5"/>
      <c r="EJ415" s="5"/>
      <c r="EK415" s="5"/>
      <c r="EL415" s="5"/>
      <c r="EM415" s="5"/>
      <c r="EN415" s="5"/>
      <c r="EO415" s="5"/>
      <c r="EP415" s="5"/>
      <c r="EQ415" s="5"/>
      <c r="ER415" s="5"/>
      <c r="ES415" s="5"/>
      <c r="ET415" s="5"/>
      <c r="EU415" s="5"/>
      <c r="EV415" s="5"/>
      <c r="EW415" s="5"/>
      <c r="EX415" s="5"/>
      <c r="EY415" s="5"/>
      <c r="EZ415" s="5"/>
      <c r="FA415" s="5"/>
      <c r="FB415" s="5"/>
      <c r="FC415" s="5"/>
      <c r="FD415" s="5"/>
      <c r="FE415" s="5"/>
      <c r="FF415" s="5"/>
      <c r="FG415" s="5"/>
      <c r="FH415" s="5"/>
      <c r="FI415" s="5"/>
      <c r="FJ415" s="5"/>
      <c r="FK415" s="5"/>
      <c r="FL415" s="5"/>
      <c r="FM415" s="5"/>
      <c r="FN415" s="5"/>
      <c r="FO415" s="5"/>
      <c r="FP415" s="5"/>
      <c r="FQ415" s="5"/>
      <c r="FR415" s="5"/>
      <c r="FS415" s="5"/>
      <c r="FT415" s="5"/>
      <c r="FU415" s="5"/>
      <c r="FV415" s="5"/>
      <c r="FW415" s="5"/>
      <c r="FX415" s="5"/>
      <c r="FY415" s="5"/>
      <c r="FZ415" s="5"/>
      <c r="GA415" s="5"/>
      <c r="GB415" s="5"/>
      <c r="GC415" s="5"/>
      <c r="GD415" s="5"/>
      <c r="GE415" s="5"/>
      <c r="GF415" s="5"/>
      <c r="GG415" s="5"/>
      <c r="GH415" s="5"/>
      <c r="GI415" s="5"/>
      <c r="GJ415" s="5"/>
      <c r="GK415" s="5"/>
      <c r="GL415" s="5"/>
      <c r="GM415" s="5"/>
      <c r="GN415" s="5"/>
      <c r="GO415" s="5"/>
      <c r="GP415" s="5"/>
      <c r="GQ415" s="5"/>
      <c r="GR415" s="5"/>
      <c r="GS415" s="5"/>
      <c r="GT415" s="5"/>
      <c r="GU415" s="5"/>
      <c r="GV415" s="5"/>
      <c r="GW415" s="5"/>
      <c r="GX415" s="5"/>
      <c r="GY415" s="5"/>
      <c r="GZ415" s="5"/>
      <c r="HA415" s="5"/>
      <c r="HB415" s="5"/>
      <c r="HC415" s="5"/>
      <c r="HD415" s="5"/>
      <c r="HE415" s="5"/>
      <c r="HF415" s="5"/>
      <c r="HG415" s="5"/>
      <c r="HH415" s="5"/>
      <c r="HI415" s="5"/>
      <c r="HJ415" s="5"/>
      <c r="HK415" s="5"/>
      <c r="HL415" s="5"/>
      <c r="HM415" s="5"/>
      <c r="HN415" s="5"/>
      <c r="HO415" s="5"/>
      <c r="HP415" s="5"/>
      <c r="HQ415" s="5"/>
      <c r="HR415" s="5"/>
      <c r="HS415" s="5"/>
      <c r="HT415" s="5"/>
      <c r="HU415" s="5"/>
    </row>
    <row r="416" spans="2:229" s="6" customFormat="1" ht="30.6" customHeight="1">
      <c r="B416" s="301"/>
      <c r="C416" s="290"/>
      <c r="D416" s="293"/>
      <c r="E416" s="305"/>
      <c r="F416" s="139" t="s">
        <v>1649</v>
      </c>
      <c r="G416" s="116" t="s">
        <v>64</v>
      </c>
      <c r="H416" s="103" t="s">
        <v>886</v>
      </c>
      <c r="I416" s="250"/>
      <c r="J416" s="250"/>
      <c r="K416" s="250"/>
      <c r="L416" s="250"/>
      <c r="M416" s="250"/>
      <c r="N416" s="250"/>
      <c r="O416" s="362"/>
      <c r="P416" s="5"/>
      <c r="Q416" s="9"/>
      <c r="R416" s="9"/>
      <c r="S416" s="9"/>
      <c r="T416" s="9"/>
      <c r="U416" s="9"/>
      <c r="V416" s="9"/>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c r="CK416" s="5"/>
      <c r="CL416" s="5"/>
      <c r="CM416" s="5"/>
      <c r="CN416" s="5"/>
      <c r="CO416" s="5"/>
      <c r="CP416" s="5"/>
      <c r="CQ416" s="5"/>
      <c r="CR416" s="5"/>
      <c r="CS416" s="5"/>
      <c r="CT416" s="5"/>
      <c r="CU416" s="5"/>
      <c r="CV416" s="5"/>
      <c r="CW416" s="5"/>
      <c r="CX416" s="5"/>
      <c r="CY416" s="5"/>
      <c r="CZ416" s="5"/>
      <c r="DA416" s="5"/>
      <c r="DB416" s="5"/>
      <c r="DC416" s="5"/>
      <c r="DD416" s="5"/>
      <c r="DE416" s="5"/>
      <c r="DF416" s="5"/>
      <c r="DG416" s="5"/>
      <c r="DH416" s="5"/>
      <c r="DI416" s="5"/>
      <c r="DJ416" s="5"/>
      <c r="DK416" s="5"/>
      <c r="DL416" s="5"/>
      <c r="DM416" s="5"/>
      <c r="DN416" s="5"/>
      <c r="DO416" s="5"/>
      <c r="DP416" s="5"/>
      <c r="DQ416" s="5"/>
      <c r="DR416" s="5"/>
      <c r="DS416" s="5"/>
      <c r="DT416" s="5"/>
      <c r="DU416" s="5"/>
      <c r="DV416" s="5"/>
      <c r="DW416" s="5"/>
      <c r="DX416" s="5"/>
      <c r="DY416" s="5"/>
      <c r="DZ416" s="5"/>
      <c r="EA416" s="5"/>
      <c r="EB416" s="5"/>
      <c r="EC416" s="5"/>
      <c r="ED416" s="5"/>
      <c r="EE416" s="5"/>
      <c r="EF416" s="5"/>
      <c r="EG416" s="5"/>
      <c r="EH416" s="5"/>
      <c r="EI416" s="5"/>
      <c r="EJ416" s="5"/>
      <c r="EK416" s="5"/>
      <c r="EL416" s="5"/>
      <c r="EM416" s="5"/>
      <c r="EN416" s="5"/>
      <c r="EO416" s="5"/>
      <c r="EP416" s="5"/>
      <c r="EQ416" s="5"/>
      <c r="ER416" s="5"/>
      <c r="ES416" s="5"/>
      <c r="ET416" s="5"/>
      <c r="EU416" s="5"/>
      <c r="EV416" s="5"/>
      <c r="EW416" s="5"/>
      <c r="EX416" s="5"/>
      <c r="EY416" s="5"/>
      <c r="EZ416" s="5"/>
      <c r="FA416" s="5"/>
      <c r="FB416" s="5"/>
      <c r="FC416" s="5"/>
      <c r="FD416" s="5"/>
      <c r="FE416" s="5"/>
      <c r="FF416" s="5"/>
      <c r="FG416" s="5"/>
      <c r="FH416" s="5"/>
      <c r="FI416" s="5"/>
      <c r="FJ416" s="5"/>
      <c r="FK416" s="5"/>
      <c r="FL416" s="5"/>
      <c r="FM416" s="5"/>
      <c r="FN416" s="5"/>
      <c r="FO416" s="5"/>
      <c r="FP416" s="5"/>
      <c r="FQ416" s="5"/>
      <c r="FR416" s="5"/>
      <c r="FS416" s="5"/>
      <c r="FT416" s="5"/>
      <c r="FU416" s="5"/>
      <c r="FV416" s="5"/>
      <c r="FW416" s="5"/>
      <c r="FX416" s="5"/>
      <c r="FY416" s="5"/>
      <c r="FZ416" s="5"/>
      <c r="GA416" s="5"/>
      <c r="GB416" s="5"/>
      <c r="GC416" s="5"/>
      <c r="GD416" s="5"/>
      <c r="GE416" s="5"/>
      <c r="GF416" s="5"/>
      <c r="GG416" s="5"/>
      <c r="GH416" s="5"/>
      <c r="GI416" s="5"/>
      <c r="GJ416" s="5"/>
      <c r="GK416" s="5"/>
      <c r="GL416" s="5"/>
      <c r="GM416" s="5"/>
      <c r="GN416" s="5"/>
      <c r="GO416" s="5"/>
      <c r="GP416" s="5"/>
      <c r="GQ416" s="5"/>
      <c r="GR416" s="5"/>
      <c r="GS416" s="5"/>
      <c r="GT416" s="5"/>
      <c r="GU416" s="5"/>
      <c r="GV416" s="5"/>
      <c r="GW416" s="5"/>
      <c r="GX416" s="5"/>
      <c r="GY416" s="5"/>
      <c r="GZ416" s="5"/>
      <c r="HA416" s="5"/>
      <c r="HB416" s="5"/>
      <c r="HC416" s="5"/>
      <c r="HD416" s="5"/>
      <c r="HE416" s="5"/>
      <c r="HF416" s="5"/>
      <c r="HG416" s="5"/>
      <c r="HH416" s="5"/>
      <c r="HI416" s="5"/>
      <c r="HJ416" s="5"/>
      <c r="HK416" s="5"/>
      <c r="HL416" s="5"/>
      <c r="HM416" s="5"/>
      <c r="HN416" s="5"/>
      <c r="HO416" s="5"/>
      <c r="HP416" s="5"/>
      <c r="HQ416" s="5"/>
      <c r="HR416" s="5"/>
      <c r="HS416" s="5"/>
      <c r="HT416" s="5"/>
      <c r="HU416" s="5"/>
    </row>
    <row r="417" spans="2:229" s="6" customFormat="1" ht="32.450000000000003" customHeight="1">
      <c r="B417" s="301"/>
      <c r="C417" s="290"/>
      <c r="D417" s="293"/>
      <c r="E417" s="305"/>
      <c r="F417" s="139" t="s">
        <v>1542</v>
      </c>
      <c r="G417" s="116" t="s">
        <v>64</v>
      </c>
      <c r="H417" s="103" t="s">
        <v>1543</v>
      </c>
      <c r="I417" s="250"/>
      <c r="J417" s="250"/>
      <c r="K417" s="250"/>
      <c r="L417" s="250"/>
      <c r="M417" s="250"/>
      <c r="N417" s="250"/>
      <c r="O417" s="362"/>
      <c r="P417" s="5"/>
      <c r="Q417" s="9"/>
      <c r="R417" s="9"/>
      <c r="S417" s="9"/>
      <c r="T417" s="9"/>
      <c r="U417" s="9"/>
      <c r="V417" s="9"/>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c r="CK417" s="5"/>
      <c r="CL417" s="5"/>
      <c r="CM417" s="5"/>
      <c r="CN417" s="5"/>
      <c r="CO417" s="5"/>
      <c r="CP417" s="5"/>
      <c r="CQ417" s="5"/>
      <c r="CR417" s="5"/>
      <c r="CS417" s="5"/>
      <c r="CT417" s="5"/>
      <c r="CU417" s="5"/>
      <c r="CV417" s="5"/>
      <c r="CW417" s="5"/>
      <c r="CX417" s="5"/>
      <c r="CY417" s="5"/>
      <c r="CZ417" s="5"/>
      <c r="DA417" s="5"/>
      <c r="DB417" s="5"/>
      <c r="DC417" s="5"/>
      <c r="DD417" s="5"/>
      <c r="DE417" s="5"/>
      <c r="DF417" s="5"/>
      <c r="DG417" s="5"/>
      <c r="DH417" s="5"/>
      <c r="DI417" s="5"/>
      <c r="DJ417" s="5"/>
      <c r="DK417" s="5"/>
      <c r="DL417" s="5"/>
      <c r="DM417" s="5"/>
      <c r="DN417" s="5"/>
      <c r="DO417" s="5"/>
      <c r="DP417" s="5"/>
      <c r="DQ417" s="5"/>
      <c r="DR417" s="5"/>
      <c r="DS417" s="5"/>
      <c r="DT417" s="5"/>
      <c r="DU417" s="5"/>
      <c r="DV417" s="5"/>
      <c r="DW417" s="5"/>
      <c r="DX417" s="5"/>
      <c r="DY417" s="5"/>
      <c r="DZ417" s="5"/>
      <c r="EA417" s="5"/>
      <c r="EB417" s="5"/>
      <c r="EC417" s="5"/>
      <c r="ED417" s="5"/>
      <c r="EE417" s="5"/>
      <c r="EF417" s="5"/>
      <c r="EG417" s="5"/>
      <c r="EH417" s="5"/>
      <c r="EI417" s="5"/>
      <c r="EJ417" s="5"/>
      <c r="EK417" s="5"/>
      <c r="EL417" s="5"/>
      <c r="EM417" s="5"/>
      <c r="EN417" s="5"/>
      <c r="EO417" s="5"/>
      <c r="EP417" s="5"/>
      <c r="EQ417" s="5"/>
      <c r="ER417" s="5"/>
      <c r="ES417" s="5"/>
      <c r="ET417" s="5"/>
      <c r="EU417" s="5"/>
      <c r="EV417" s="5"/>
      <c r="EW417" s="5"/>
      <c r="EX417" s="5"/>
      <c r="EY417" s="5"/>
      <c r="EZ417" s="5"/>
      <c r="FA417" s="5"/>
      <c r="FB417" s="5"/>
      <c r="FC417" s="5"/>
      <c r="FD417" s="5"/>
      <c r="FE417" s="5"/>
      <c r="FF417" s="5"/>
      <c r="FG417" s="5"/>
      <c r="FH417" s="5"/>
      <c r="FI417" s="5"/>
      <c r="FJ417" s="5"/>
      <c r="FK417" s="5"/>
      <c r="FL417" s="5"/>
      <c r="FM417" s="5"/>
      <c r="FN417" s="5"/>
      <c r="FO417" s="5"/>
      <c r="FP417" s="5"/>
      <c r="FQ417" s="5"/>
      <c r="FR417" s="5"/>
      <c r="FS417" s="5"/>
      <c r="FT417" s="5"/>
      <c r="FU417" s="5"/>
      <c r="FV417" s="5"/>
      <c r="FW417" s="5"/>
      <c r="FX417" s="5"/>
      <c r="FY417" s="5"/>
      <c r="FZ417" s="5"/>
      <c r="GA417" s="5"/>
      <c r="GB417" s="5"/>
      <c r="GC417" s="5"/>
      <c r="GD417" s="5"/>
      <c r="GE417" s="5"/>
      <c r="GF417" s="5"/>
      <c r="GG417" s="5"/>
      <c r="GH417" s="5"/>
      <c r="GI417" s="5"/>
      <c r="GJ417" s="5"/>
      <c r="GK417" s="5"/>
      <c r="GL417" s="5"/>
      <c r="GM417" s="5"/>
      <c r="GN417" s="5"/>
      <c r="GO417" s="5"/>
      <c r="GP417" s="5"/>
      <c r="GQ417" s="5"/>
      <c r="GR417" s="5"/>
      <c r="GS417" s="5"/>
      <c r="GT417" s="5"/>
      <c r="GU417" s="5"/>
      <c r="GV417" s="5"/>
      <c r="GW417" s="5"/>
      <c r="GX417" s="5"/>
      <c r="GY417" s="5"/>
      <c r="GZ417" s="5"/>
      <c r="HA417" s="5"/>
      <c r="HB417" s="5"/>
      <c r="HC417" s="5"/>
      <c r="HD417" s="5"/>
      <c r="HE417" s="5"/>
      <c r="HF417" s="5"/>
      <c r="HG417" s="5"/>
      <c r="HH417" s="5"/>
      <c r="HI417" s="5"/>
      <c r="HJ417" s="5"/>
      <c r="HK417" s="5"/>
      <c r="HL417" s="5"/>
      <c r="HM417" s="5"/>
      <c r="HN417" s="5"/>
      <c r="HO417" s="5"/>
      <c r="HP417" s="5"/>
      <c r="HQ417" s="5"/>
      <c r="HR417" s="5"/>
      <c r="HS417" s="5"/>
      <c r="HT417" s="5"/>
      <c r="HU417" s="5"/>
    </row>
    <row r="418" spans="2:229" s="6" customFormat="1" ht="58.5" customHeight="1">
      <c r="B418" s="301"/>
      <c r="C418" s="290"/>
      <c r="D418" s="293"/>
      <c r="E418" s="305"/>
      <c r="F418" s="144" t="s">
        <v>1533</v>
      </c>
      <c r="G418" s="116" t="s">
        <v>64</v>
      </c>
      <c r="H418" s="126" t="s">
        <v>1293</v>
      </c>
      <c r="I418" s="250"/>
      <c r="J418" s="250"/>
      <c r="K418" s="250"/>
      <c r="L418" s="250"/>
      <c r="M418" s="250"/>
      <c r="N418" s="250"/>
      <c r="O418" s="362"/>
      <c r="P418" s="5"/>
      <c r="Q418" s="9"/>
      <c r="R418" s="9"/>
      <c r="S418" s="9"/>
      <c r="T418" s="9"/>
      <c r="U418" s="9"/>
      <c r="V418" s="9"/>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c r="CK418" s="5"/>
      <c r="CL418" s="5"/>
      <c r="CM418" s="5"/>
      <c r="CN418" s="5"/>
      <c r="CO418" s="5"/>
      <c r="CP418" s="5"/>
      <c r="CQ418" s="5"/>
      <c r="CR418" s="5"/>
      <c r="CS418" s="5"/>
      <c r="CT418" s="5"/>
      <c r="CU418" s="5"/>
      <c r="CV418" s="5"/>
      <c r="CW418" s="5"/>
      <c r="CX418" s="5"/>
      <c r="CY418" s="5"/>
      <c r="CZ418" s="5"/>
      <c r="DA418" s="5"/>
      <c r="DB418" s="5"/>
      <c r="DC418" s="5"/>
      <c r="DD418" s="5"/>
      <c r="DE418" s="5"/>
      <c r="DF418" s="5"/>
      <c r="DG418" s="5"/>
      <c r="DH418" s="5"/>
      <c r="DI418" s="5"/>
      <c r="DJ418" s="5"/>
      <c r="DK418" s="5"/>
      <c r="DL418" s="5"/>
      <c r="DM418" s="5"/>
      <c r="DN418" s="5"/>
      <c r="DO418" s="5"/>
      <c r="DP418" s="5"/>
      <c r="DQ418" s="5"/>
      <c r="DR418" s="5"/>
      <c r="DS418" s="5"/>
      <c r="DT418" s="5"/>
      <c r="DU418" s="5"/>
      <c r="DV418" s="5"/>
      <c r="DW418" s="5"/>
      <c r="DX418" s="5"/>
      <c r="DY418" s="5"/>
      <c r="DZ418" s="5"/>
      <c r="EA418" s="5"/>
      <c r="EB418" s="5"/>
      <c r="EC418" s="5"/>
      <c r="ED418" s="5"/>
      <c r="EE418" s="5"/>
      <c r="EF418" s="5"/>
      <c r="EG418" s="5"/>
      <c r="EH418" s="5"/>
      <c r="EI418" s="5"/>
      <c r="EJ418" s="5"/>
      <c r="EK418" s="5"/>
      <c r="EL418" s="5"/>
      <c r="EM418" s="5"/>
      <c r="EN418" s="5"/>
      <c r="EO418" s="5"/>
      <c r="EP418" s="5"/>
      <c r="EQ418" s="5"/>
      <c r="ER418" s="5"/>
      <c r="ES418" s="5"/>
      <c r="ET418" s="5"/>
      <c r="EU418" s="5"/>
      <c r="EV418" s="5"/>
      <c r="EW418" s="5"/>
      <c r="EX418" s="5"/>
      <c r="EY418" s="5"/>
      <c r="EZ418" s="5"/>
      <c r="FA418" s="5"/>
      <c r="FB418" s="5"/>
      <c r="FC418" s="5"/>
      <c r="FD418" s="5"/>
      <c r="FE418" s="5"/>
      <c r="FF418" s="5"/>
      <c r="FG418" s="5"/>
      <c r="FH418" s="5"/>
      <c r="FI418" s="5"/>
      <c r="FJ418" s="5"/>
      <c r="FK418" s="5"/>
      <c r="FL418" s="5"/>
      <c r="FM418" s="5"/>
      <c r="FN418" s="5"/>
      <c r="FO418" s="5"/>
      <c r="FP418" s="5"/>
      <c r="FQ418" s="5"/>
      <c r="FR418" s="5"/>
      <c r="FS418" s="5"/>
      <c r="FT418" s="5"/>
      <c r="FU418" s="5"/>
      <c r="FV418" s="5"/>
      <c r="FW418" s="5"/>
      <c r="FX418" s="5"/>
      <c r="FY418" s="5"/>
      <c r="FZ418" s="5"/>
      <c r="GA418" s="5"/>
      <c r="GB418" s="5"/>
      <c r="GC418" s="5"/>
      <c r="GD418" s="5"/>
      <c r="GE418" s="5"/>
      <c r="GF418" s="5"/>
      <c r="GG418" s="5"/>
      <c r="GH418" s="5"/>
      <c r="GI418" s="5"/>
      <c r="GJ418" s="5"/>
      <c r="GK418" s="5"/>
      <c r="GL418" s="5"/>
      <c r="GM418" s="5"/>
      <c r="GN418" s="5"/>
      <c r="GO418" s="5"/>
      <c r="GP418" s="5"/>
      <c r="GQ418" s="5"/>
      <c r="GR418" s="5"/>
      <c r="GS418" s="5"/>
      <c r="GT418" s="5"/>
      <c r="GU418" s="5"/>
      <c r="GV418" s="5"/>
      <c r="GW418" s="5"/>
      <c r="GX418" s="5"/>
      <c r="GY418" s="5"/>
      <c r="GZ418" s="5"/>
      <c r="HA418" s="5"/>
      <c r="HB418" s="5"/>
      <c r="HC418" s="5"/>
      <c r="HD418" s="5"/>
      <c r="HE418" s="5"/>
      <c r="HF418" s="5"/>
      <c r="HG418" s="5"/>
      <c r="HH418" s="5"/>
      <c r="HI418" s="5"/>
      <c r="HJ418" s="5"/>
      <c r="HK418" s="5"/>
      <c r="HL418" s="5"/>
      <c r="HM418" s="5"/>
      <c r="HN418" s="5"/>
      <c r="HO418" s="5"/>
      <c r="HP418" s="5"/>
      <c r="HQ418" s="5"/>
      <c r="HR418" s="5"/>
      <c r="HS418" s="5"/>
      <c r="HT418" s="5"/>
      <c r="HU418" s="5"/>
    </row>
    <row r="419" spans="2:229" s="6" customFormat="1" ht="136.5" customHeight="1">
      <c r="B419" s="301"/>
      <c r="C419" s="290"/>
      <c r="D419" s="293"/>
      <c r="E419" s="305"/>
      <c r="F419" s="144" t="s">
        <v>1544</v>
      </c>
      <c r="G419" s="116" t="s">
        <v>64</v>
      </c>
      <c r="H419" s="126" t="s">
        <v>1339</v>
      </c>
      <c r="I419" s="250"/>
      <c r="J419" s="250"/>
      <c r="K419" s="250"/>
      <c r="L419" s="250"/>
      <c r="M419" s="250"/>
      <c r="N419" s="250"/>
      <c r="O419" s="362"/>
      <c r="P419" s="5"/>
      <c r="Q419" s="9"/>
      <c r="R419" s="9"/>
      <c r="S419" s="9"/>
      <c r="T419" s="9"/>
      <c r="U419" s="9"/>
      <c r="V419" s="9"/>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c r="CK419" s="5"/>
      <c r="CL419" s="5"/>
      <c r="CM419" s="5"/>
      <c r="CN419" s="5"/>
      <c r="CO419" s="5"/>
      <c r="CP419" s="5"/>
      <c r="CQ419" s="5"/>
      <c r="CR419" s="5"/>
      <c r="CS419" s="5"/>
      <c r="CT419" s="5"/>
      <c r="CU419" s="5"/>
      <c r="CV419" s="5"/>
      <c r="CW419" s="5"/>
      <c r="CX419" s="5"/>
      <c r="CY419" s="5"/>
      <c r="CZ419" s="5"/>
      <c r="DA419" s="5"/>
      <c r="DB419" s="5"/>
      <c r="DC419" s="5"/>
      <c r="DD419" s="5"/>
      <c r="DE419" s="5"/>
      <c r="DF419" s="5"/>
      <c r="DG419" s="5"/>
      <c r="DH419" s="5"/>
      <c r="DI419" s="5"/>
      <c r="DJ419" s="5"/>
      <c r="DK419" s="5"/>
      <c r="DL419" s="5"/>
      <c r="DM419" s="5"/>
      <c r="DN419" s="5"/>
      <c r="DO419" s="5"/>
      <c r="DP419" s="5"/>
      <c r="DQ419" s="5"/>
      <c r="DR419" s="5"/>
      <c r="DS419" s="5"/>
      <c r="DT419" s="5"/>
      <c r="DU419" s="5"/>
      <c r="DV419" s="5"/>
      <c r="DW419" s="5"/>
      <c r="DX419" s="5"/>
      <c r="DY419" s="5"/>
      <c r="DZ419" s="5"/>
      <c r="EA419" s="5"/>
      <c r="EB419" s="5"/>
      <c r="EC419" s="5"/>
      <c r="ED419" s="5"/>
      <c r="EE419" s="5"/>
      <c r="EF419" s="5"/>
      <c r="EG419" s="5"/>
      <c r="EH419" s="5"/>
      <c r="EI419" s="5"/>
      <c r="EJ419" s="5"/>
      <c r="EK419" s="5"/>
      <c r="EL419" s="5"/>
      <c r="EM419" s="5"/>
      <c r="EN419" s="5"/>
      <c r="EO419" s="5"/>
      <c r="EP419" s="5"/>
      <c r="EQ419" s="5"/>
      <c r="ER419" s="5"/>
      <c r="ES419" s="5"/>
      <c r="ET419" s="5"/>
      <c r="EU419" s="5"/>
      <c r="EV419" s="5"/>
      <c r="EW419" s="5"/>
      <c r="EX419" s="5"/>
      <c r="EY419" s="5"/>
      <c r="EZ419" s="5"/>
      <c r="FA419" s="5"/>
      <c r="FB419" s="5"/>
      <c r="FC419" s="5"/>
      <c r="FD419" s="5"/>
      <c r="FE419" s="5"/>
      <c r="FF419" s="5"/>
      <c r="FG419" s="5"/>
      <c r="FH419" s="5"/>
      <c r="FI419" s="5"/>
      <c r="FJ419" s="5"/>
      <c r="FK419" s="5"/>
      <c r="FL419" s="5"/>
      <c r="FM419" s="5"/>
      <c r="FN419" s="5"/>
      <c r="FO419" s="5"/>
      <c r="FP419" s="5"/>
      <c r="FQ419" s="5"/>
      <c r="FR419" s="5"/>
      <c r="FS419" s="5"/>
      <c r="FT419" s="5"/>
      <c r="FU419" s="5"/>
      <c r="FV419" s="5"/>
      <c r="FW419" s="5"/>
      <c r="FX419" s="5"/>
      <c r="FY419" s="5"/>
      <c r="FZ419" s="5"/>
      <c r="GA419" s="5"/>
      <c r="GB419" s="5"/>
      <c r="GC419" s="5"/>
      <c r="GD419" s="5"/>
      <c r="GE419" s="5"/>
      <c r="GF419" s="5"/>
      <c r="GG419" s="5"/>
      <c r="GH419" s="5"/>
      <c r="GI419" s="5"/>
      <c r="GJ419" s="5"/>
      <c r="GK419" s="5"/>
      <c r="GL419" s="5"/>
      <c r="GM419" s="5"/>
      <c r="GN419" s="5"/>
      <c r="GO419" s="5"/>
      <c r="GP419" s="5"/>
      <c r="GQ419" s="5"/>
      <c r="GR419" s="5"/>
      <c r="GS419" s="5"/>
      <c r="GT419" s="5"/>
      <c r="GU419" s="5"/>
      <c r="GV419" s="5"/>
      <c r="GW419" s="5"/>
      <c r="GX419" s="5"/>
      <c r="GY419" s="5"/>
      <c r="GZ419" s="5"/>
      <c r="HA419" s="5"/>
      <c r="HB419" s="5"/>
      <c r="HC419" s="5"/>
      <c r="HD419" s="5"/>
      <c r="HE419" s="5"/>
      <c r="HF419" s="5"/>
      <c r="HG419" s="5"/>
      <c r="HH419" s="5"/>
      <c r="HI419" s="5"/>
      <c r="HJ419" s="5"/>
      <c r="HK419" s="5"/>
      <c r="HL419" s="5"/>
      <c r="HM419" s="5"/>
      <c r="HN419" s="5"/>
      <c r="HO419" s="5"/>
      <c r="HP419" s="5"/>
      <c r="HQ419" s="5"/>
      <c r="HR419" s="5"/>
      <c r="HS419" s="5"/>
      <c r="HT419" s="5"/>
      <c r="HU419" s="5"/>
    </row>
    <row r="420" spans="2:229" s="6" customFormat="1" ht="109.5" customHeight="1">
      <c r="B420" s="301"/>
      <c r="C420" s="290"/>
      <c r="D420" s="293"/>
      <c r="E420" s="305"/>
      <c r="F420" s="144" t="s">
        <v>1111</v>
      </c>
      <c r="G420" s="116" t="s">
        <v>64</v>
      </c>
      <c r="H420" s="126" t="s">
        <v>886</v>
      </c>
      <c r="I420" s="250"/>
      <c r="J420" s="250"/>
      <c r="K420" s="250"/>
      <c r="L420" s="250"/>
      <c r="M420" s="250"/>
      <c r="N420" s="250"/>
      <c r="O420" s="362"/>
      <c r="P420" s="5"/>
      <c r="Q420" s="9"/>
      <c r="R420" s="9"/>
      <c r="S420" s="9"/>
      <c r="T420" s="9"/>
      <c r="U420" s="9"/>
      <c r="V420" s="9"/>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c r="CK420" s="5"/>
      <c r="CL420" s="5"/>
      <c r="CM420" s="5"/>
      <c r="CN420" s="5"/>
      <c r="CO420" s="5"/>
      <c r="CP420" s="5"/>
      <c r="CQ420" s="5"/>
      <c r="CR420" s="5"/>
      <c r="CS420" s="5"/>
      <c r="CT420" s="5"/>
      <c r="CU420" s="5"/>
      <c r="CV420" s="5"/>
      <c r="CW420" s="5"/>
      <c r="CX420" s="5"/>
      <c r="CY420" s="5"/>
      <c r="CZ420" s="5"/>
      <c r="DA420" s="5"/>
      <c r="DB420" s="5"/>
      <c r="DC420" s="5"/>
      <c r="DD420" s="5"/>
      <c r="DE420" s="5"/>
      <c r="DF420" s="5"/>
      <c r="DG420" s="5"/>
      <c r="DH420" s="5"/>
      <c r="DI420" s="5"/>
      <c r="DJ420" s="5"/>
      <c r="DK420" s="5"/>
      <c r="DL420" s="5"/>
      <c r="DM420" s="5"/>
      <c r="DN420" s="5"/>
      <c r="DO420" s="5"/>
      <c r="DP420" s="5"/>
      <c r="DQ420" s="5"/>
      <c r="DR420" s="5"/>
      <c r="DS420" s="5"/>
      <c r="DT420" s="5"/>
      <c r="DU420" s="5"/>
      <c r="DV420" s="5"/>
      <c r="DW420" s="5"/>
      <c r="DX420" s="5"/>
      <c r="DY420" s="5"/>
      <c r="DZ420" s="5"/>
      <c r="EA420" s="5"/>
      <c r="EB420" s="5"/>
      <c r="EC420" s="5"/>
      <c r="ED420" s="5"/>
      <c r="EE420" s="5"/>
      <c r="EF420" s="5"/>
      <c r="EG420" s="5"/>
      <c r="EH420" s="5"/>
      <c r="EI420" s="5"/>
      <c r="EJ420" s="5"/>
      <c r="EK420" s="5"/>
      <c r="EL420" s="5"/>
      <c r="EM420" s="5"/>
      <c r="EN420" s="5"/>
      <c r="EO420" s="5"/>
      <c r="EP420" s="5"/>
      <c r="EQ420" s="5"/>
      <c r="ER420" s="5"/>
      <c r="ES420" s="5"/>
      <c r="ET420" s="5"/>
      <c r="EU420" s="5"/>
      <c r="EV420" s="5"/>
      <c r="EW420" s="5"/>
      <c r="EX420" s="5"/>
      <c r="EY420" s="5"/>
      <c r="EZ420" s="5"/>
      <c r="FA420" s="5"/>
      <c r="FB420" s="5"/>
      <c r="FC420" s="5"/>
      <c r="FD420" s="5"/>
      <c r="FE420" s="5"/>
      <c r="FF420" s="5"/>
      <c r="FG420" s="5"/>
      <c r="FH420" s="5"/>
      <c r="FI420" s="5"/>
      <c r="FJ420" s="5"/>
      <c r="FK420" s="5"/>
      <c r="FL420" s="5"/>
      <c r="FM420" s="5"/>
      <c r="FN420" s="5"/>
      <c r="FO420" s="5"/>
      <c r="FP420" s="5"/>
      <c r="FQ420" s="5"/>
      <c r="FR420" s="5"/>
      <c r="FS420" s="5"/>
      <c r="FT420" s="5"/>
      <c r="FU420" s="5"/>
      <c r="FV420" s="5"/>
      <c r="FW420" s="5"/>
      <c r="FX420" s="5"/>
      <c r="FY420" s="5"/>
      <c r="FZ420" s="5"/>
      <c r="GA420" s="5"/>
      <c r="GB420" s="5"/>
      <c r="GC420" s="5"/>
      <c r="GD420" s="5"/>
      <c r="GE420" s="5"/>
      <c r="GF420" s="5"/>
      <c r="GG420" s="5"/>
      <c r="GH420" s="5"/>
      <c r="GI420" s="5"/>
      <c r="GJ420" s="5"/>
      <c r="GK420" s="5"/>
      <c r="GL420" s="5"/>
      <c r="GM420" s="5"/>
      <c r="GN420" s="5"/>
      <c r="GO420" s="5"/>
      <c r="GP420" s="5"/>
      <c r="GQ420" s="5"/>
      <c r="GR420" s="5"/>
      <c r="GS420" s="5"/>
      <c r="GT420" s="5"/>
      <c r="GU420" s="5"/>
      <c r="GV420" s="5"/>
      <c r="GW420" s="5"/>
      <c r="GX420" s="5"/>
      <c r="GY420" s="5"/>
      <c r="GZ420" s="5"/>
      <c r="HA420" s="5"/>
      <c r="HB420" s="5"/>
      <c r="HC420" s="5"/>
      <c r="HD420" s="5"/>
      <c r="HE420" s="5"/>
      <c r="HF420" s="5"/>
      <c r="HG420" s="5"/>
      <c r="HH420" s="5"/>
      <c r="HI420" s="5"/>
      <c r="HJ420" s="5"/>
      <c r="HK420" s="5"/>
      <c r="HL420" s="5"/>
      <c r="HM420" s="5"/>
      <c r="HN420" s="5"/>
      <c r="HO420" s="5"/>
      <c r="HP420" s="5"/>
      <c r="HQ420" s="5"/>
      <c r="HR420" s="5"/>
      <c r="HS420" s="5"/>
      <c r="HT420" s="5"/>
      <c r="HU420" s="5"/>
    </row>
    <row r="421" spans="2:229" s="6" customFormat="1" ht="32.25" customHeight="1">
      <c r="B421" s="301" t="s">
        <v>6</v>
      </c>
      <c r="C421" s="290" t="s">
        <v>35</v>
      </c>
      <c r="D421" s="293" t="s">
        <v>449</v>
      </c>
      <c r="E421" s="305" t="s">
        <v>45</v>
      </c>
      <c r="F421" s="139" t="s">
        <v>123</v>
      </c>
      <c r="G421" s="116" t="s">
        <v>299</v>
      </c>
      <c r="H421" s="116" t="s">
        <v>1189</v>
      </c>
      <c r="I421" s="250">
        <v>39239749.969999999</v>
      </c>
      <c r="J421" s="250">
        <v>39239749.969999999</v>
      </c>
      <c r="K421" s="250">
        <v>54346000.469999999</v>
      </c>
      <c r="L421" s="250">
        <v>27701400</v>
      </c>
      <c r="M421" s="250">
        <v>27701400</v>
      </c>
      <c r="N421" s="250">
        <v>27701400</v>
      </c>
      <c r="O421" s="248" t="s">
        <v>876</v>
      </c>
      <c r="P421" s="5"/>
      <c r="Q421" s="12"/>
      <c r="R421" s="12"/>
      <c r="S421" s="12"/>
      <c r="T421" s="12"/>
      <c r="U421" s="12"/>
      <c r="V421" s="12"/>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c r="CK421" s="5"/>
      <c r="CL421" s="5"/>
      <c r="CM421" s="5"/>
      <c r="CN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5"/>
      <c r="EC421" s="5"/>
      <c r="ED421" s="5"/>
      <c r="EE421" s="5"/>
      <c r="EF421" s="5"/>
      <c r="EG421" s="5"/>
      <c r="EH421" s="5"/>
      <c r="EI421" s="5"/>
      <c r="EJ421" s="5"/>
      <c r="EK421" s="5"/>
      <c r="EL421" s="5"/>
      <c r="EM421" s="5"/>
      <c r="EN421" s="5"/>
      <c r="EO421" s="5"/>
      <c r="EP421" s="5"/>
      <c r="EQ421" s="5"/>
      <c r="ER421" s="5"/>
      <c r="ES421" s="5"/>
      <c r="ET421" s="5"/>
      <c r="EU421" s="5"/>
      <c r="EV421" s="5"/>
      <c r="EW421" s="5"/>
      <c r="EX421" s="5"/>
      <c r="EY421" s="5"/>
      <c r="EZ421" s="5"/>
      <c r="FA421" s="5"/>
      <c r="FB421" s="5"/>
      <c r="FC421" s="5"/>
      <c r="FD421" s="5"/>
      <c r="FE421" s="5"/>
      <c r="FF421" s="5"/>
      <c r="FG421" s="5"/>
      <c r="FH421" s="5"/>
      <c r="FI421" s="5"/>
      <c r="FJ421" s="5"/>
      <c r="FK421" s="5"/>
      <c r="FL421" s="5"/>
      <c r="FM421" s="5"/>
      <c r="FN421" s="5"/>
      <c r="FO421" s="5"/>
      <c r="FP421" s="5"/>
      <c r="FQ421" s="5"/>
      <c r="FR421" s="5"/>
      <c r="FS421" s="5"/>
      <c r="FT421" s="5"/>
      <c r="FU421" s="5"/>
      <c r="FV421" s="5"/>
      <c r="FW421" s="5"/>
      <c r="FX421" s="5"/>
      <c r="FY421" s="5"/>
      <c r="FZ421" s="5"/>
      <c r="GA421" s="5"/>
      <c r="GB421" s="5"/>
      <c r="GC421" s="5"/>
      <c r="GD421" s="5"/>
      <c r="GE421" s="5"/>
      <c r="GF421" s="5"/>
      <c r="GG421" s="5"/>
      <c r="GH421" s="5"/>
      <c r="GI421" s="5"/>
      <c r="GJ421" s="5"/>
      <c r="GK421" s="5"/>
      <c r="GL421" s="5"/>
      <c r="GM421" s="5"/>
      <c r="GN421" s="5"/>
      <c r="GO421" s="5"/>
      <c r="GP421" s="5"/>
      <c r="GQ421" s="5"/>
      <c r="GR421" s="5"/>
      <c r="GS421" s="5"/>
      <c r="GT421" s="5"/>
      <c r="GU421" s="5"/>
      <c r="GV421" s="5"/>
      <c r="GW421" s="5"/>
      <c r="GX421" s="5"/>
      <c r="GY421" s="5"/>
      <c r="GZ421" s="5"/>
      <c r="HA421" s="5"/>
      <c r="HB421" s="5"/>
      <c r="HC421" s="5"/>
      <c r="HD421" s="5"/>
      <c r="HE421" s="5"/>
      <c r="HF421" s="5"/>
      <c r="HG421" s="5"/>
      <c r="HH421" s="5"/>
      <c r="HI421" s="5"/>
      <c r="HJ421" s="5"/>
      <c r="HK421" s="5"/>
      <c r="HL421" s="5"/>
      <c r="HM421" s="5"/>
      <c r="HN421" s="5"/>
      <c r="HO421" s="5"/>
      <c r="HP421" s="5"/>
      <c r="HQ421" s="5"/>
      <c r="HR421" s="5"/>
      <c r="HS421" s="5"/>
      <c r="HT421" s="5"/>
      <c r="HU421" s="5"/>
    </row>
    <row r="422" spans="2:229" s="6" customFormat="1" ht="33.75" customHeight="1">
      <c r="B422" s="301"/>
      <c r="C422" s="290"/>
      <c r="D422" s="293"/>
      <c r="E422" s="305"/>
      <c r="F422" s="139" t="s">
        <v>1226</v>
      </c>
      <c r="G422" s="116" t="s">
        <v>1285</v>
      </c>
      <c r="H422" s="116" t="s">
        <v>1240</v>
      </c>
      <c r="I422" s="250"/>
      <c r="J422" s="250"/>
      <c r="K422" s="250"/>
      <c r="L422" s="250"/>
      <c r="M422" s="250"/>
      <c r="N422" s="250"/>
      <c r="O422" s="248"/>
      <c r="P422" s="5"/>
      <c r="Q422" s="12"/>
      <c r="R422" s="12"/>
      <c r="S422" s="12"/>
      <c r="T422" s="12"/>
      <c r="U422" s="12"/>
      <c r="V422" s="12"/>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c r="CK422" s="5"/>
      <c r="CL422" s="5"/>
      <c r="CM422" s="5"/>
      <c r="CN422" s="5"/>
      <c r="CO422" s="5"/>
      <c r="CP422" s="5"/>
      <c r="CQ422" s="5"/>
      <c r="CR422" s="5"/>
      <c r="CS422" s="5"/>
      <c r="CT422" s="5"/>
      <c r="CU422" s="5"/>
      <c r="CV422" s="5"/>
      <c r="CW422" s="5"/>
      <c r="CX422" s="5"/>
      <c r="CY422" s="5"/>
      <c r="CZ422" s="5"/>
      <c r="DA422" s="5"/>
      <c r="DB422" s="5"/>
      <c r="DC422" s="5"/>
      <c r="DD422" s="5"/>
      <c r="DE422" s="5"/>
      <c r="DF422" s="5"/>
      <c r="DG422" s="5"/>
      <c r="DH422" s="5"/>
      <c r="DI422" s="5"/>
      <c r="DJ422" s="5"/>
      <c r="DK422" s="5"/>
      <c r="DL422" s="5"/>
      <c r="DM422" s="5"/>
      <c r="DN422" s="5"/>
      <c r="DO422" s="5"/>
      <c r="DP422" s="5"/>
      <c r="DQ422" s="5"/>
      <c r="DR422" s="5"/>
      <c r="DS422" s="5"/>
      <c r="DT422" s="5"/>
      <c r="DU422" s="5"/>
      <c r="DV422" s="5"/>
      <c r="DW422" s="5"/>
      <c r="DX422" s="5"/>
      <c r="DY422" s="5"/>
      <c r="DZ422" s="5"/>
      <c r="EA422" s="5"/>
      <c r="EB422" s="5"/>
      <c r="EC422" s="5"/>
      <c r="ED422" s="5"/>
      <c r="EE422" s="5"/>
      <c r="EF422" s="5"/>
      <c r="EG422" s="5"/>
      <c r="EH422" s="5"/>
      <c r="EI422" s="5"/>
      <c r="EJ422" s="5"/>
      <c r="EK422" s="5"/>
      <c r="EL422" s="5"/>
      <c r="EM422" s="5"/>
      <c r="EN422" s="5"/>
      <c r="EO422" s="5"/>
      <c r="EP422" s="5"/>
      <c r="EQ422" s="5"/>
      <c r="ER422" s="5"/>
      <c r="ES422" s="5"/>
      <c r="ET422" s="5"/>
      <c r="EU422" s="5"/>
      <c r="EV422" s="5"/>
      <c r="EW422" s="5"/>
      <c r="EX422" s="5"/>
      <c r="EY422" s="5"/>
      <c r="EZ422" s="5"/>
      <c r="FA422" s="5"/>
      <c r="FB422" s="5"/>
      <c r="FC422" s="5"/>
      <c r="FD422" s="5"/>
      <c r="FE422" s="5"/>
      <c r="FF422" s="5"/>
      <c r="FG422" s="5"/>
      <c r="FH422" s="5"/>
      <c r="FI422" s="5"/>
      <c r="FJ422" s="5"/>
      <c r="FK422" s="5"/>
      <c r="FL422" s="5"/>
      <c r="FM422" s="5"/>
      <c r="FN422" s="5"/>
      <c r="FO422" s="5"/>
      <c r="FP422" s="5"/>
      <c r="FQ422" s="5"/>
      <c r="FR422" s="5"/>
      <c r="FS422" s="5"/>
      <c r="FT422" s="5"/>
      <c r="FU422" s="5"/>
      <c r="FV422" s="5"/>
      <c r="FW422" s="5"/>
      <c r="FX422" s="5"/>
      <c r="FY422" s="5"/>
      <c r="FZ422" s="5"/>
      <c r="GA422" s="5"/>
      <c r="GB422" s="5"/>
      <c r="GC422" s="5"/>
      <c r="GD422" s="5"/>
      <c r="GE422" s="5"/>
      <c r="GF422" s="5"/>
      <c r="GG422" s="5"/>
      <c r="GH422" s="5"/>
      <c r="GI422" s="5"/>
      <c r="GJ422" s="5"/>
      <c r="GK422" s="5"/>
      <c r="GL422" s="5"/>
      <c r="GM422" s="5"/>
      <c r="GN422" s="5"/>
      <c r="GO422" s="5"/>
      <c r="GP422" s="5"/>
      <c r="GQ422" s="5"/>
      <c r="GR422" s="5"/>
      <c r="GS422" s="5"/>
      <c r="GT422" s="5"/>
      <c r="GU422" s="5"/>
      <c r="GV422" s="5"/>
      <c r="GW422" s="5"/>
      <c r="GX422" s="5"/>
      <c r="GY422" s="5"/>
      <c r="GZ422" s="5"/>
      <c r="HA422" s="5"/>
      <c r="HB422" s="5"/>
      <c r="HC422" s="5"/>
      <c r="HD422" s="5"/>
      <c r="HE422" s="5"/>
      <c r="HF422" s="5"/>
      <c r="HG422" s="5"/>
      <c r="HH422" s="5"/>
      <c r="HI422" s="5"/>
      <c r="HJ422" s="5"/>
      <c r="HK422" s="5"/>
      <c r="HL422" s="5"/>
      <c r="HM422" s="5"/>
      <c r="HN422" s="5"/>
      <c r="HO422" s="5"/>
      <c r="HP422" s="5"/>
      <c r="HQ422" s="5"/>
      <c r="HR422" s="5"/>
      <c r="HS422" s="5"/>
      <c r="HT422" s="5"/>
      <c r="HU422" s="5"/>
    </row>
    <row r="423" spans="2:229" s="6" customFormat="1" ht="44.25" customHeight="1">
      <c r="B423" s="301"/>
      <c r="C423" s="290"/>
      <c r="D423" s="293"/>
      <c r="E423" s="305"/>
      <c r="F423" s="139" t="s">
        <v>547</v>
      </c>
      <c r="G423" s="116" t="s">
        <v>64</v>
      </c>
      <c r="H423" s="116" t="s">
        <v>826</v>
      </c>
      <c r="I423" s="250"/>
      <c r="J423" s="250"/>
      <c r="K423" s="250"/>
      <c r="L423" s="250"/>
      <c r="M423" s="250"/>
      <c r="N423" s="250"/>
      <c r="O423" s="248"/>
      <c r="P423" s="5"/>
      <c r="Q423" s="9"/>
      <c r="R423" s="9"/>
      <c r="S423" s="9"/>
      <c r="T423" s="9"/>
      <c r="U423" s="9"/>
      <c r="V423" s="9"/>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c r="CK423" s="5"/>
      <c r="CL423" s="5"/>
      <c r="CM423" s="5"/>
      <c r="CN423" s="5"/>
      <c r="CO423" s="5"/>
      <c r="CP423" s="5"/>
      <c r="CQ423" s="5"/>
      <c r="CR423" s="5"/>
      <c r="CS423" s="5"/>
      <c r="CT423" s="5"/>
      <c r="CU423" s="5"/>
      <c r="CV423" s="5"/>
      <c r="CW423" s="5"/>
      <c r="CX423" s="5"/>
      <c r="CY423" s="5"/>
      <c r="CZ423" s="5"/>
      <c r="DA423" s="5"/>
      <c r="DB423" s="5"/>
      <c r="DC423" s="5"/>
      <c r="DD423" s="5"/>
      <c r="DE423" s="5"/>
      <c r="DF423" s="5"/>
      <c r="DG423" s="5"/>
      <c r="DH423" s="5"/>
      <c r="DI423" s="5"/>
      <c r="DJ423" s="5"/>
      <c r="DK423" s="5"/>
      <c r="DL423" s="5"/>
      <c r="DM423" s="5"/>
      <c r="DN423" s="5"/>
      <c r="DO423" s="5"/>
      <c r="DP423" s="5"/>
      <c r="DQ423" s="5"/>
      <c r="DR423" s="5"/>
      <c r="DS423" s="5"/>
      <c r="DT423" s="5"/>
      <c r="DU423" s="5"/>
      <c r="DV423" s="5"/>
      <c r="DW423" s="5"/>
      <c r="DX423" s="5"/>
      <c r="DY423" s="5"/>
      <c r="DZ423" s="5"/>
      <c r="EA423" s="5"/>
      <c r="EB423" s="5"/>
      <c r="EC423" s="5"/>
      <c r="ED423" s="5"/>
      <c r="EE423" s="5"/>
      <c r="EF423" s="5"/>
      <c r="EG423" s="5"/>
      <c r="EH423" s="5"/>
      <c r="EI423" s="5"/>
      <c r="EJ423" s="5"/>
      <c r="EK423" s="5"/>
      <c r="EL423" s="5"/>
      <c r="EM423" s="5"/>
      <c r="EN423" s="5"/>
      <c r="EO423" s="5"/>
      <c r="EP423" s="5"/>
      <c r="EQ423" s="5"/>
      <c r="ER423" s="5"/>
      <c r="ES423" s="5"/>
      <c r="ET423" s="5"/>
      <c r="EU423" s="5"/>
      <c r="EV423" s="5"/>
      <c r="EW423" s="5"/>
      <c r="EX423" s="5"/>
      <c r="EY423" s="5"/>
      <c r="EZ423" s="5"/>
      <c r="FA423" s="5"/>
      <c r="FB423" s="5"/>
      <c r="FC423" s="5"/>
      <c r="FD423" s="5"/>
      <c r="FE423" s="5"/>
      <c r="FF423" s="5"/>
      <c r="FG423" s="5"/>
      <c r="FH423" s="5"/>
      <c r="FI423" s="5"/>
      <c r="FJ423" s="5"/>
      <c r="FK423" s="5"/>
      <c r="FL423" s="5"/>
      <c r="FM423" s="5"/>
      <c r="FN423" s="5"/>
      <c r="FO423" s="5"/>
      <c r="FP423" s="5"/>
      <c r="FQ423" s="5"/>
      <c r="FR423" s="5"/>
      <c r="FS423" s="5"/>
      <c r="FT423" s="5"/>
      <c r="FU423" s="5"/>
      <c r="FV423" s="5"/>
      <c r="FW423" s="5"/>
      <c r="FX423" s="5"/>
      <c r="FY423" s="5"/>
      <c r="FZ423" s="5"/>
      <c r="GA423" s="5"/>
      <c r="GB423" s="5"/>
      <c r="GC423" s="5"/>
      <c r="GD423" s="5"/>
      <c r="GE423" s="5"/>
      <c r="GF423" s="5"/>
      <c r="GG423" s="5"/>
      <c r="GH423" s="5"/>
      <c r="GI423" s="5"/>
      <c r="GJ423" s="5"/>
      <c r="GK423" s="5"/>
      <c r="GL423" s="5"/>
      <c r="GM423" s="5"/>
      <c r="GN423" s="5"/>
      <c r="GO423" s="5"/>
      <c r="GP423" s="5"/>
      <c r="GQ423" s="5"/>
      <c r="GR423" s="5"/>
      <c r="GS423" s="5"/>
      <c r="GT423" s="5"/>
      <c r="GU423" s="5"/>
      <c r="GV423" s="5"/>
      <c r="GW423" s="5"/>
      <c r="GX423" s="5"/>
      <c r="GY423" s="5"/>
      <c r="GZ423" s="5"/>
      <c r="HA423" s="5"/>
      <c r="HB423" s="5"/>
      <c r="HC423" s="5"/>
      <c r="HD423" s="5"/>
      <c r="HE423" s="5"/>
      <c r="HF423" s="5"/>
      <c r="HG423" s="5"/>
      <c r="HH423" s="5"/>
      <c r="HI423" s="5"/>
      <c r="HJ423" s="5"/>
      <c r="HK423" s="5"/>
      <c r="HL423" s="5"/>
      <c r="HM423" s="5"/>
      <c r="HN423" s="5"/>
      <c r="HO423" s="5"/>
      <c r="HP423" s="5"/>
      <c r="HQ423" s="5"/>
      <c r="HR423" s="5"/>
      <c r="HS423" s="5"/>
      <c r="HT423" s="5"/>
      <c r="HU423" s="5"/>
    </row>
    <row r="424" spans="2:229" s="6" customFormat="1" ht="30" customHeight="1">
      <c r="B424" s="301"/>
      <c r="C424" s="290"/>
      <c r="D424" s="293"/>
      <c r="E424" s="305"/>
      <c r="F424" s="139" t="s">
        <v>858</v>
      </c>
      <c r="G424" s="116" t="s">
        <v>64</v>
      </c>
      <c r="H424" s="116" t="s">
        <v>841</v>
      </c>
      <c r="I424" s="250"/>
      <c r="J424" s="250"/>
      <c r="K424" s="250"/>
      <c r="L424" s="250"/>
      <c r="M424" s="250"/>
      <c r="N424" s="250"/>
      <c r="O424" s="248"/>
      <c r="P424" s="5"/>
      <c r="Q424" s="12"/>
      <c r="R424" s="12"/>
      <c r="S424" s="12"/>
      <c r="T424" s="12"/>
      <c r="U424" s="12"/>
      <c r="V424" s="12"/>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c r="CP424" s="5"/>
      <c r="CQ424" s="5"/>
      <c r="CR424" s="5"/>
      <c r="CS424" s="5"/>
      <c r="CT424" s="5"/>
      <c r="CU424" s="5"/>
      <c r="CV424" s="5"/>
      <c r="CW424" s="5"/>
      <c r="CX424" s="5"/>
      <c r="CY424" s="5"/>
      <c r="CZ424" s="5"/>
      <c r="DA424" s="5"/>
      <c r="DB424" s="5"/>
      <c r="DC424" s="5"/>
      <c r="DD424" s="5"/>
      <c r="DE424" s="5"/>
      <c r="DF424" s="5"/>
      <c r="DG424" s="5"/>
      <c r="DH424" s="5"/>
      <c r="DI424" s="5"/>
      <c r="DJ424" s="5"/>
      <c r="DK424" s="5"/>
      <c r="DL424" s="5"/>
      <c r="DM424" s="5"/>
      <c r="DN424" s="5"/>
      <c r="DO424" s="5"/>
      <c r="DP424" s="5"/>
      <c r="DQ424" s="5"/>
      <c r="DR424" s="5"/>
      <c r="DS424" s="5"/>
      <c r="DT424" s="5"/>
      <c r="DU424" s="5"/>
      <c r="DV424" s="5"/>
      <c r="DW424" s="5"/>
      <c r="DX424" s="5"/>
      <c r="DY424" s="5"/>
      <c r="DZ424" s="5"/>
      <c r="EA424" s="5"/>
      <c r="EB424" s="5"/>
      <c r="EC424" s="5"/>
      <c r="ED424" s="5"/>
      <c r="EE424" s="5"/>
      <c r="EF424" s="5"/>
      <c r="EG424" s="5"/>
      <c r="EH424" s="5"/>
      <c r="EI424" s="5"/>
      <c r="EJ424" s="5"/>
      <c r="EK424" s="5"/>
      <c r="EL424" s="5"/>
      <c r="EM424" s="5"/>
      <c r="EN424" s="5"/>
      <c r="EO424" s="5"/>
      <c r="EP424" s="5"/>
      <c r="EQ424" s="5"/>
      <c r="ER424" s="5"/>
      <c r="ES424" s="5"/>
      <c r="ET424" s="5"/>
      <c r="EU424" s="5"/>
      <c r="EV424" s="5"/>
      <c r="EW424" s="5"/>
      <c r="EX424" s="5"/>
      <c r="EY424" s="5"/>
      <c r="EZ424" s="5"/>
      <c r="FA424" s="5"/>
      <c r="FB424" s="5"/>
      <c r="FC424" s="5"/>
      <c r="FD424" s="5"/>
      <c r="FE424" s="5"/>
      <c r="FF424" s="5"/>
      <c r="FG424" s="5"/>
      <c r="FH424" s="5"/>
      <c r="FI424" s="5"/>
      <c r="FJ424" s="5"/>
      <c r="FK424" s="5"/>
      <c r="FL424" s="5"/>
      <c r="FM424" s="5"/>
      <c r="FN424" s="5"/>
      <c r="FO424" s="5"/>
      <c r="FP424" s="5"/>
      <c r="FQ424" s="5"/>
      <c r="FR424" s="5"/>
      <c r="FS424" s="5"/>
      <c r="FT424" s="5"/>
      <c r="FU424" s="5"/>
      <c r="FV424" s="5"/>
      <c r="FW424" s="5"/>
      <c r="FX424" s="5"/>
      <c r="FY424" s="5"/>
      <c r="FZ424" s="5"/>
      <c r="GA424" s="5"/>
      <c r="GB424" s="5"/>
      <c r="GC424" s="5"/>
      <c r="GD424" s="5"/>
      <c r="GE424" s="5"/>
      <c r="GF424" s="5"/>
      <c r="GG424" s="5"/>
      <c r="GH424" s="5"/>
      <c r="GI424" s="5"/>
      <c r="GJ424" s="5"/>
      <c r="GK424" s="5"/>
      <c r="GL424" s="5"/>
      <c r="GM424" s="5"/>
      <c r="GN424" s="5"/>
      <c r="GO424" s="5"/>
      <c r="GP424" s="5"/>
      <c r="GQ424" s="5"/>
      <c r="GR424" s="5"/>
      <c r="GS424" s="5"/>
      <c r="GT424" s="5"/>
      <c r="GU424" s="5"/>
      <c r="GV424" s="5"/>
      <c r="GW424" s="5"/>
      <c r="GX424" s="5"/>
      <c r="GY424" s="5"/>
      <c r="GZ424" s="5"/>
      <c r="HA424" s="5"/>
      <c r="HB424" s="5"/>
      <c r="HC424" s="5"/>
      <c r="HD424" s="5"/>
      <c r="HE424" s="5"/>
      <c r="HF424" s="5"/>
      <c r="HG424" s="5"/>
      <c r="HH424" s="5"/>
      <c r="HI424" s="5"/>
      <c r="HJ424" s="5"/>
      <c r="HK424" s="5"/>
      <c r="HL424" s="5"/>
      <c r="HM424" s="5"/>
      <c r="HN424" s="5"/>
      <c r="HO424" s="5"/>
      <c r="HP424" s="5"/>
      <c r="HQ424" s="5"/>
      <c r="HR424" s="5"/>
      <c r="HS424" s="5"/>
      <c r="HT424" s="5"/>
      <c r="HU424" s="5"/>
    </row>
    <row r="425" spans="2:229" s="6" customFormat="1" ht="46.5" customHeight="1">
      <c r="B425" s="301"/>
      <c r="C425" s="290"/>
      <c r="D425" s="293"/>
      <c r="E425" s="305"/>
      <c r="F425" s="163" t="s">
        <v>1183</v>
      </c>
      <c r="G425" s="116" t="s">
        <v>64</v>
      </c>
      <c r="H425" s="116" t="s">
        <v>890</v>
      </c>
      <c r="I425" s="250"/>
      <c r="J425" s="250"/>
      <c r="K425" s="250"/>
      <c r="L425" s="250"/>
      <c r="M425" s="250"/>
      <c r="N425" s="250"/>
      <c r="O425" s="248"/>
      <c r="P425" s="5"/>
      <c r="Q425" s="12"/>
      <c r="R425" s="12"/>
      <c r="S425" s="12"/>
      <c r="T425" s="12"/>
      <c r="U425" s="12"/>
      <c r="V425" s="12"/>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c r="CK425" s="5"/>
      <c r="CL425" s="5"/>
      <c r="CM425" s="5"/>
      <c r="CN425" s="5"/>
      <c r="CO425" s="5"/>
      <c r="CP425" s="5"/>
      <c r="CQ425" s="5"/>
      <c r="CR425" s="5"/>
      <c r="CS425" s="5"/>
      <c r="CT425" s="5"/>
      <c r="CU425" s="5"/>
      <c r="CV425" s="5"/>
      <c r="CW425" s="5"/>
      <c r="CX425" s="5"/>
      <c r="CY425" s="5"/>
      <c r="CZ425" s="5"/>
      <c r="DA425" s="5"/>
      <c r="DB425" s="5"/>
      <c r="DC425" s="5"/>
      <c r="DD425" s="5"/>
      <c r="DE425" s="5"/>
      <c r="DF425" s="5"/>
      <c r="DG425" s="5"/>
      <c r="DH425" s="5"/>
      <c r="DI425" s="5"/>
      <c r="DJ425" s="5"/>
      <c r="DK425" s="5"/>
      <c r="DL425" s="5"/>
      <c r="DM425" s="5"/>
      <c r="DN425" s="5"/>
      <c r="DO425" s="5"/>
      <c r="DP425" s="5"/>
      <c r="DQ425" s="5"/>
      <c r="DR425" s="5"/>
      <c r="DS425" s="5"/>
      <c r="DT425" s="5"/>
      <c r="DU425" s="5"/>
      <c r="DV425" s="5"/>
      <c r="DW425" s="5"/>
      <c r="DX425" s="5"/>
      <c r="DY425" s="5"/>
      <c r="DZ425" s="5"/>
      <c r="EA425" s="5"/>
      <c r="EB425" s="5"/>
      <c r="EC425" s="5"/>
      <c r="ED425" s="5"/>
      <c r="EE425" s="5"/>
      <c r="EF425" s="5"/>
      <c r="EG425" s="5"/>
      <c r="EH425" s="5"/>
      <c r="EI425" s="5"/>
      <c r="EJ425" s="5"/>
      <c r="EK425" s="5"/>
      <c r="EL425" s="5"/>
      <c r="EM425" s="5"/>
      <c r="EN425" s="5"/>
      <c r="EO425" s="5"/>
      <c r="EP425" s="5"/>
      <c r="EQ425" s="5"/>
      <c r="ER425" s="5"/>
      <c r="ES425" s="5"/>
      <c r="ET425" s="5"/>
      <c r="EU425" s="5"/>
      <c r="EV425" s="5"/>
      <c r="EW425" s="5"/>
      <c r="EX425" s="5"/>
      <c r="EY425" s="5"/>
      <c r="EZ425" s="5"/>
      <c r="FA425" s="5"/>
      <c r="FB425" s="5"/>
      <c r="FC425" s="5"/>
      <c r="FD425" s="5"/>
      <c r="FE425" s="5"/>
      <c r="FF425" s="5"/>
      <c r="FG425" s="5"/>
      <c r="FH425" s="5"/>
      <c r="FI425" s="5"/>
      <c r="FJ425" s="5"/>
      <c r="FK425" s="5"/>
      <c r="FL425" s="5"/>
      <c r="FM425" s="5"/>
      <c r="FN425" s="5"/>
      <c r="FO425" s="5"/>
      <c r="FP425" s="5"/>
      <c r="FQ425" s="5"/>
      <c r="FR425" s="5"/>
      <c r="FS425" s="5"/>
      <c r="FT425" s="5"/>
      <c r="FU425" s="5"/>
      <c r="FV425" s="5"/>
      <c r="FW425" s="5"/>
      <c r="FX425" s="5"/>
      <c r="FY425" s="5"/>
      <c r="FZ425" s="5"/>
      <c r="GA425" s="5"/>
      <c r="GB425" s="5"/>
      <c r="GC425" s="5"/>
      <c r="GD425" s="5"/>
      <c r="GE425" s="5"/>
      <c r="GF425" s="5"/>
      <c r="GG425" s="5"/>
      <c r="GH425" s="5"/>
      <c r="GI425" s="5"/>
      <c r="GJ425" s="5"/>
      <c r="GK425" s="5"/>
      <c r="GL425" s="5"/>
      <c r="GM425" s="5"/>
      <c r="GN425" s="5"/>
      <c r="GO425" s="5"/>
      <c r="GP425" s="5"/>
      <c r="GQ425" s="5"/>
      <c r="GR425" s="5"/>
      <c r="GS425" s="5"/>
      <c r="GT425" s="5"/>
      <c r="GU425" s="5"/>
      <c r="GV425" s="5"/>
      <c r="GW425" s="5"/>
      <c r="GX425" s="5"/>
      <c r="GY425" s="5"/>
      <c r="GZ425" s="5"/>
      <c r="HA425" s="5"/>
      <c r="HB425" s="5"/>
      <c r="HC425" s="5"/>
      <c r="HD425" s="5"/>
      <c r="HE425" s="5"/>
      <c r="HF425" s="5"/>
      <c r="HG425" s="5"/>
      <c r="HH425" s="5"/>
      <c r="HI425" s="5"/>
      <c r="HJ425" s="5"/>
      <c r="HK425" s="5"/>
      <c r="HL425" s="5"/>
      <c r="HM425" s="5"/>
      <c r="HN425" s="5"/>
      <c r="HO425" s="5"/>
      <c r="HP425" s="5"/>
      <c r="HQ425" s="5"/>
      <c r="HR425" s="5"/>
      <c r="HS425" s="5"/>
      <c r="HT425" s="5"/>
      <c r="HU425" s="5"/>
    </row>
    <row r="426" spans="2:229" s="6" customFormat="1" ht="46.15" customHeight="1">
      <c r="B426" s="301"/>
      <c r="C426" s="290"/>
      <c r="D426" s="293"/>
      <c r="E426" s="305"/>
      <c r="F426" s="163" t="s">
        <v>1286</v>
      </c>
      <c r="G426" s="116" t="s">
        <v>64</v>
      </c>
      <c r="H426" s="116" t="s">
        <v>1220</v>
      </c>
      <c r="I426" s="250"/>
      <c r="J426" s="250"/>
      <c r="K426" s="250"/>
      <c r="L426" s="250"/>
      <c r="M426" s="250"/>
      <c r="N426" s="250"/>
      <c r="O426" s="248"/>
      <c r="P426" s="5"/>
      <c r="Q426" s="12"/>
      <c r="R426" s="12"/>
      <c r="S426" s="12"/>
      <c r="T426" s="12"/>
      <c r="U426" s="12"/>
      <c r="V426" s="12"/>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c r="CK426" s="5"/>
      <c r="CL426" s="5"/>
      <c r="CM426" s="5"/>
      <c r="CN426" s="5"/>
      <c r="CO426" s="5"/>
      <c r="CP426" s="5"/>
      <c r="CQ426" s="5"/>
      <c r="CR426" s="5"/>
      <c r="CS426" s="5"/>
      <c r="CT426" s="5"/>
      <c r="CU426" s="5"/>
      <c r="CV426" s="5"/>
      <c r="CW426" s="5"/>
      <c r="CX426" s="5"/>
      <c r="CY426" s="5"/>
      <c r="CZ426" s="5"/>
      <c r="DA426" s="5"/>
      <c r="DB426" s="5"/>
      <c r="DC426" s="5"/>
      <c r="DD426" s="5"/>
      <c r="DE426" s="5"/>
      <c r="DF426" s="5"/>
      <c r="DG426" s="5"/>
      <c r="DH426" s="5"/>
      <c r="DI426" s="5"/>
      <c r="DJ426" s="5"/>
      <c r="DK426" s="5"/>
      <c r="DL426" s="5"/>
      <c r="DM426" s="5"/>
      <c r="DN426" s="5"/>
      <c r="DO426" s="5"/>
      <c r="DP426" s="5"/>
      <c r="DQ426" s="5"/>
      <c r="DR426" s="5"/>
      <c r="DS426" s="5"/>
      <c r="DT426" s="5"/>
      <c r="DU426" s="5"/>
      <c r="DV426" s="5"/>
      <c r="DW426" s="5"/>
      <c r="DX426" s="5"/>
      <c r="DY426" s="5"/>
      <c r="DZ426" s="5"/>
      <c r="EA426" s="5"/>
      <c r="EB426" s="5"/>
      <c r="EC426" s="5"/>
      <c r="ED426" s="5"/>
      <c r="EE426" s="5"/>
      <c r="EF426" s="5"/>
      <c r="EG426" s="5"/>
      <c r="EH426" s="5"/>
      <c r="EI426" s="5"/>
      <c r="EJ426" s="5"/>
      <c r="EK426" s="5"/>
      <c r="EL426" s="5"/>
      <c r="EM426" s="5"/>
      <c r="EN426" s="5"/>
      <c r="EO426" s="5"/>
      <c r="EP426" s="5"/>
      <c r="EQ426" s="5"/>
      <c r="ER426" s="5"/>
      <c r="ES426" s="5"/>
      <c r="ET426" s="5"/>
      <c r="EU426" s="5"/>
      <c r="EV426" s="5"/>
      <c r="EW426" s="5"/>
      <c r="EX426" s="5"/>
      <c r="EY426" s="5"/>
      <c r="EZ426" s="5"/>
      <c r="FA426" s="5"/>
      <c r="FB426" s="5"/>
      <c r="FC426" s="5"/>
      <c r="FD426" s="5"/>
      <c r="FE426" s="5"/>
      <c r="FF426" s="5"/>
      <c r="FG426" s="5"/>
      <c r="FH426" s="5"/>
      <c r="FI426" s="5"/>
      <c r="FJ426" s="5"/>
      <c r="FK426" s="5"/>
      <c r="FL426" s="5"/>
      <c r="FM426" s="5"/>
      <c r="FN426" s="5"/>
      <c r="FO426" s="5"/>
      <c r="FP426" s="5"/>
      <c r="FQ426" s="5"/>
      <c r="FR426" s="5"/>
      <c r="FS426" s="5"/>
      <c r="FT426" s="5"/>
      <c r="FU426" s="5"/>
      <c r="FV426" s="5"/>
      <c r="FW426" s="5"/>
      <c r="FX426" s="5"/>
      <c r="FY426" s="5"/>
      <c r="FZ426" s="5"/>
      <c r="GA426" s="5"/>
      <c r="GB426" s="5"/>
      <c r="GC426" s="5"/>
      <c r="GD426" s="5"/>
      <c r="GE426" s="5"/>
      <c r="GF426" s="5"/>
      <c r="GG426" s="5"/>
      <c r="GH426" s="5"/>
      <c r="GI426" s="5"/>
      <c r="GJ426" s="5"/>
      <c r="GK426" s="5"/>
      <c r="GL426" s="5"/>
      <c r="GM426" s="5"/>
      <c r="GN426" s="5"/>
      <c r="GO426" s="5"/>
      <c r="GP426" s="5"/>
      <c r="GQ426" s="5"/>
      <c r="GR426" s="5"/>
      <c r="GS426" s="5"/>
      <c r="GT426" s="5"/>
      <c r="GU426" s="5"/>
      <c r="GV426" s="5"/>
      <c r="GW426" s="5"/>
      <c r="GX426" s="5"/>
      <c r="GY426" s="5"/>
      <c r="GZ426" s="5"/>
      <c r="HA426" s="5"/>
      <c r="HB426" s="5"/>
      <c r="HC426" s="5"/>
      <c r="HD426" s="5"/>
      <c r="HE426" s="5"/>
      <c r="HF426" s="5"/>
      <c r="HG426" s="5"/>
      <c r="HH426" s="5"/>
      <c r="HI426" s="5"/>
      <c r="HJ426" s="5"/>
      <c r="HK426" s="5"/>
      <c r="HL426" s="5"/>
      <c r="HM426" s="5"/>
      <c r="HN426" s="5"/>
      <c r="HO426" s="5"/>
      <c r="HP426" s="5"/>
      <c r="HQ426" s="5"/>
      <c r="HR426" s="5"/>
      <c r="HS426" s="5"/>
      <c r="HT426" s="5"/>
      <c r="HU426" s="5"/>
    </row>
    <row r="427" spans="2:229" s="6" customFormat="1" ht="32.25" customHeight="1">
      <c r="B427" s="301" t="s">
        <v>7</v>
      </c>
      <c r="C427" s="290" t="s">
        <v>106</v>
      </c>
      <c r="D427" s="293" t="s">
        <v>451</v>
      </c>
      <c r="E427" s="305" t="s">
        <v>50</v>
      </c>
      <c r="F427" s="139" t="s">
        <v>124</v>
      </c>
      <c r="G427" s="116" t="s">
        <v>300</v>
      </c>
      <c r="H427" s="116" t="s">
        <v>1189</v>
      </c>
      <c r="I427" s="250">
        <v>23677900</v>
      </c>
      <c r="J427" s="250">
        <v>22902620.16</v>
      </c>
      <c r="K427" s="250">
        <v>24358800</v>
      </c>
      <c r="L427" s="250">
        <v>23924200</v>
      </c>
      <c r="M427" s="250">
        <v>23900600</v>
      </c>
      <c r="N427" s="250">
        <v>23880800</v>
      </c>
      <c r="O427" s="247" t="s">
        <v>134</v>
      </c>
      <c r="P427" s="5"/>
      <c r="Q427" s="12"/>
      <c r="R427" s="12"/>
      <c r="S427" s="12"/>
      <c r="T427" s="12"/>
      <c r="U427" s="12"/>
      <c r="V427" s="12"/>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c r="CK427" s="5"/>
      <c r="CL427" s="5"/>
      <c r="CM427" s="5"/>
      <c r="CN427" s="5"/>
      <c r="CO427" s="5"/>
      <c r="CP427" s="5"/>
      <c r="CQ427" s="5"/>
      <c r="CR427" s="5"/>
      <c r="CS427" s="5"/>
      <c r="CT427" s="5"/>
      <c r="CU427" s="5"/>
      <c r="CV427" s="5"/>
      <c r="CW427" s="5"/>
      <c r="CX427" s="5"/>
      <c r="CY427" s="5"/>
      <c r="CZ427" s="5"/>
      <c r="DA427" s="5"/>
      <c r="DB427" s="5"/>
      <c r="DC427" s="5"/>
      <c r="DD427" s="5"/>
      <c r="DE427" s="5"/>
      <c r="DF427" s="5"/>
      <c r="DG427" s="5"/>
      <c r="DH427" s="5"/>
      <c r="DI427" s="5"/>
      <c r="DJ427" s="5"/>
      <c r="DK427" s="5"/>
      <c r="DL427" s="5"/>
      <c r="DM427" s="5"/>
      <c r="DN427" s="5"/>
      <c r="DO427" s="5"/>
      <c r="DP427" s="5"/>
      <c r="DQ427" s="5"/>
      <c r="DR427" s="5"/>
      <c r="DS427" s="5"/>
      <c r="DT427" s="5"/>
      <c r="DU427" s="5"/>
      <c r="DV427" s="5"/>
      <c r="DW427" s="5"/>
      <c r="DX427" s="5"/>
      <c r="DY427" s="5"/>
      <c r="DZ427" s="5"/>
      <c r="EA427" s="5"/>
      <c r="EB427" s="5"/>
      <c r="EC427" s="5"/>
      <c r="ED427" s="5"/>
      <c r="EE427" s="5"/>
      <c r="EF427" s="5"/>
      <c r="EG427" s="5"/>
      <c r="EH427" s="5"/>
      <c r="EI427" s="5"/>
      <c r="EJ427" s="5"/>
      <c r="EK427" s="5"/>
      <c r="EL427" s="5"/>
      <c r="EM427" s="5"/>
      <c r="EN427" s="5"/>
      <c r="EO427" s="5"/>
      <c r="EP427" s="5"/>
      <c r="EQ427" s="5"/>
      <c r="ER427" s="5"/>
      <c r="ES427" s="5"/>
      <c r="ET427" s="5"/>
      <c r="EU427" s="5"/>
      <c r="EV427" s="5"/>
      <c r="EW427" s="5"/>
      <c r="EX427" s="5"/>
      <c r="EY427" s="5"/>
      <c r="EZ427" s="5"/>
      <c r="FA427" s="5"/>
      <c r="FB427" s="5"/>
      <c r="FC427" s="5"/>
      <c r="FD427" s="5"/>
      <c r="FE427" s="5"/>
      <c r="FF427" s="5"/>
      <c r="FG427" s="5"/>
      <c r="FH427" s="5"/>
      <c r="FI427" s="5"/>
      <c r="FJ427" s="5"/>
      <c r="FK427" s="5"/>
      <c r="FL427" s="5"/>
      <c r="FM427" s="5"/>
      <c r="FN427" s="5"/>
      <c r="FO427" s="5"/>
      <c r="FP427" s="5"/>
      <c r="FQ427" s="5"/>
      <c r="FR427" s="5"/>
      <c r="FS427" s="5"/>
      <c r="FT427" s="5"/>
      <c r="FU427" s="5"/>
      <c r="FV427" s="5"/>
      <c r="FW427" s="5"/>
      <c r="FX427" s="5"/>
      <c r="FY427" s="5"/>
      <c r="FZ427" s="5"/>
      <c r="GA427" s="5"/>
      <c r="GB427" s="5"/>
      <c r="GC427" s="5"/>
      <c r="GD427" s="5"/>
      <c r="GE427" s="5"/>
      <c r="GF427" s="5"/>
      <c r="GG427" s="5"/>
      <c r="GH427" s="5"/>
      <c r="GI427" s="5"/>
      <c r="GJ427" s="5"/>
      <c r="GK427" s="5"/>
      <c r="GL427" s="5"/>
      <c r="GM427" s="5"/>
      <c r="GN427" s="5"/>
      <c r="GO427" s="5"/>
      <c r="GP427" s="5"/>
      <c r="GQ427" s="5"/>
      <c r="GR427" s="5"/>
      <c r="GS427" s="5"/>
      <c r="GT427" s="5"/>
      <c r="GU427" s="5"/>
      <c r="GV427" s="5"/>
      <c r="GW427" s="5"/>
      <c r="GX427" s="5"/>
      <c r="GY427" s="5"/>
      <c r="GZ427" s="5"/>
      <c r="HA427" s="5"/>
      <c r="HB427" s="5"/>
      <c r="HC427" s="5"/>
      <c r="HD427" s="5"/>
      <c r="HE427" s="5"/>
      <c r="HF427" s="5"/>
      <c r="HG427" s="5"/>
      <c r="HH427" s="5"/>
      <c r="HI427" s="5"/>
      <c r="HJ427" s="5"/>
      <c r="HK427" s="5"/>
      <c r="HL427" s="5"/>
      <c r="HM427" s="5"/>
      <c r="HN427" s="5"/>
      <c r="HO427" s="5"/>
      <c r="HP427" s="5"/>
      <c r="HQ427" s="5"/>
      <c r="HR427" s="5"/>
      <c r="HS427" s="5"/>
      <c r="HT427" s="5"/>
      <c r="HU427" s="5"/>
    </row>
    <row r="428" spans="2:229" s="6" customFormat="1" ht="28.5" customHeight="1">
      <c r="B428" s="301"/>
      <c r="C428" s="290"/>
      <c r="D428" s="293"/>
      <c r="E428" s="305"/>
      <c r="F428" s="139" t="s">
        <v>1226</v>
      </c>
      <c r="G428" s="116" t="s">
        <v>1585</v>
      </c>
      <c r="H428" s="44" t="s">
        <v>1240</v>
      </c>
      <c r="I428" s="250"/>
      <c r="J428" s="250"/>
      <c r="K428" s="250"/>
      <c r="L428" s="250"/>
      <c r="M428" s="250"/>
      <c r="N428" s="250"/>
      <c r="O428" s="247"/>
      <c r="P428" s="5"/>
      <c r="Q428" s="12"/>
      <c r="R428" s="12"/>
      <c r="S428" s="12"/>
      <c r="T428" s="12"/>
      <c r="U428" s="12"/>
      <c r="V428" s="12"/>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c r="CK428" s="5"/>
      <c r="CL428" s="5"/>
      <c r="CM428" s="5"/>
      <c r="CN428" s="5"/>
      <c r="CO428" s="5"/>
      <c r="CP428" s="5"/>
      <c r="CQ428" s="5"/>
      <c r="CR428" s="5"/>
      <c r="CS428" s="5"/>
      <c r="CT428" s="5"/>
      <c r="CU428" s="5"/>
      <c r="CV428" s="5"/>
      <c r="CW428" s="5"/>
      <c r="CX428" s="5"/>
      <c r="CY428" s="5"/>
      <c r="CZ428" s="5"/>
      <c r="DA428" s="5"/>
      <c r="DB428" s="5"/>
      <c r="DC428" s="5"/>
      <c r="DD428" s="5"/>
      <c r="DE428" s="5"/>
      <c r="DF428" s="5"/>
      <c r="DG428" s="5"/>
      <c r="DH428" s="5"/>
      <c r="DI428" s="5"/>
      <c r="DJ428" s="5"/>
      <c r="DK428" s="5"/>
      <c r="DL428" s="5"/>
      <c r="DM428" s="5"/>
      <c r="DN428" s="5"/>
      <c r="DO428" s="5"/>
      <c r="DP428" s="5"/>
      <c r="DQ428" s="5"/>
      <c r="DR428" s="5"/>
      <c r="DS428" s="5"/>
      <c r="DT428" s="5"/>
      <c r="DU428" s="5"/>
      <c r="DV428" s="5"/>
      <c r="DW428" s="5"/>
      <c r="DX428" s="5"/>
      <c r="DY428" s="5"/>
      <c r="DZ428" s="5"/>
      <c r="EA428" s="5"/>
      <c r="EB428" s="5"/>
      <c r="EC428" s="5"/>
      <c r="ED428" s="5"/>
      <c r="EE428" s="5"/>
      <c r="EF428" s="5"/>
      <c r="EG428" s="5"/>
      <c r="EH428" s="5"/>
      <c r="EI428" s="5"/>
      <c r="EJ428" s="5"/>
      <c r="EK428" s="5"/>
      <c r="EL428" s="5"/>
      <c r="EM428" s="5"/>
      <c r="EN428" s="5"/>
      <c r="EO428" s="5"/>
      <c r="EP428" s="5"/>
      <c r="EQ428" s="5"/>
      <c r="ER428" s="5"/>
      <c r="ES428" s="5"/>
      <c r="ET428" s="5"/>
      <c r="EU428" s="5"/>
      <c r="EV428" s="5"/>
      <c r="EW428" s="5"/>
      <c r="EX428" s="5"/>
      <c r="EY428" s="5"/>
      <c r="EZ428" s="5"/>
      <c r="FA428" s="5"/>
      <c r="FB428" s="5"/>
      <c r="FC428" s="5"/>
      <c r="FD428" s="5"/>
      <c r="FE428" s="5"/>
      <c r="FF428" s="5"/>
      <c r="FG428" s="5"/>
      <c r="FH428" s="5"/>
      <c r="FI428" s="5"/>
      <c r="FJ428" s="5"/>
      <c r="FK428" s="5"/>
      <c r="FL428" s="5"/>
      <c r="FM428" s="5"/>
      <c r="FN428" s="5"/>
      <c r="FO428" s="5"/>
      <c r="FP428" s="5"/>
      <c r="FQ428" s="5"/>
      <c r="FR428" s="5"/>
      <c r="FS428" s="5"/>
      <c r="FT428" s="5"/>
      <c r="FU428" s="5"/>
      <c r="FV428" s="5"/>
      <c r="FW428" s="5"/>
      <c r="FX428" s="5"/>
      <c r="FY428" s="5"/>
      <c r="FZ428" s="5"/>
      <c r="GA428" s="5"/>
      <c r="GB428" s="5"/>
      <c r="GC428" s="5"/>
      <c r="GD428" s="5"/>
      <c r="GE428" s="5"/>
      <c r="GF428" s="5"/>
      <c r="GG428" s="5"/>
      <c r="GH428" s="5"/>
      <c r="GI428" s="5"/>
      <c r="GJ428" s="5"/>
      <c r="GK428" s="5"/>
      <c r="GL428" s="5"/>
      <c r="GM428" s="5"/>
      <c r="GN428" s="5"/>
      <c r="GO428" s="5"/>
      <c r="GP428" s="5"/>
      <c r="GQ428" s="5"/>
      <c r="GR428" s="5"/>
      <c r="GS428" s="5"/>
      <c r="GT428" s="5"/>
      <c r="GU428" s="5"/>
      <c r="GV428" s="5"/>
      <c r="GW428" s="5"/>
      <c r="GX428" s="5"/>
      <c r="GY428" s="5"/>
      <c r="GZ428" s="5"/>
      <c r="HA428" s="5"/>
      <c r="HB428" s="5"/>
      <c r="HC428" s="5"/>
      <c r="HD428" s="5"/>
      <c r="HE428" s="5"/>
      <c r="HF428" s="5"/>
      <c r="HG428" s="5"/>
      <c r="HH428" s="5"/>
      <c r="HI428" s="5"/>
      <c r="HJ428" s="5"/>
      <c r="HK428" s="5"/>
      <c r="HL428" s="5"/>
      <c r="HM428" s="5"/>
      <c r="HN428" s="5"/>
      <c r="HO428" s="5"/>
      <c r="HP428" s="5"/>
      <c r="HQ428" s="5"/>
      <c r="HR428" s="5"/>
      <c r="HS428" s="5"/>
      <c r="HT428" s="5"/>
      <c r="HU428" s="5"/>
    </row>
    <row r="429" spans="2:229" s="6" customFormat="1" ht="61.9" customHeight="1">
      <c r="B429" s="301"/>
      <c r="C429" s="290"/>
      <c r="D429" s="293"/>
      <c r="E429" s="305"/>
      <c r="F429" s="139" t="s">
        <v>1010</v>
      </c>
      <c r="G429" s="116" t="s">
        <v>823</v>
      </c>
      <c r="H429" s="44" t="s">
        <v>1161</v>
      </c>
      <c r="I429" s="250"/>
      <c r="J429" s="250"/>
      <c r="K429" s="250"/>
      <c r="L429" s="250"/>
      <c r="M429" s="250"/>
      <c r="N429" s="250"/>
      <c r="O429" s="247"/>
      <c r="P429" s="5"/>
      <c r="Q429" s="9"/>
      <c r="R429" s="9"/>
      <c r="S429" s="9"/>
      <c r="T429" s="9"/>
      <c r="U429" s="9"/>
      <c r="V429" s="9"/>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c r="CK429" s="5"/>
      <c r="CL429" s="5"/>
      <c r="CM429" s="5"/>
      <c r="CN429" s="5"/>
      <c r="CO429" s="5"/>
      <c r="CP429" s="5"/>
      <c r="CQ429" s="5"/>
      <c r="CR429" s="5"/>
      <c r="CS429" s="5"/>
      <c r="CT429" s="5"/>
      <c r="CU429" s="5"/>
      <c r="CV429" s="5"/>
      <c r="CW429" s="5"/>
      <c r="CX429" s="5"/>
      <c r="CY429" s="5"/>
      <c r="CZ429" s="5"/>
      <c r="DA429" s="5"/>
      <c r="DB429" s="5"/>
      <c r="DC429" s="5"/>
      <c r="DD429" s="5"/>
      <c r="DE429" s="5"/>
      <c r="DF429" s="5"/>
      <c r="DG429" s="5"/>
      <c r="DH429" s="5"/>
      <c r="DI429" s="5"/>
      <c r="DJ429" s="5"/>
      <c r="DK429" s="5"/>
      <c r="DL429" s="5"/>
      <c r="DM429" s="5"/>
      <c r="DN429" s="5"/>
      <c r="DO429" s="5"/>
      <c r="DP429" s="5"/>
      <c r="DQ429" s="5"/>
      <c r="DR429" s="5"/>
      <c r="DS429" s="5"/>
      <c r="DT429" s="5"/>
      <c r="DU429" s="5"/>
      <c r="DV429" s="5"/>
      <c r="DW429" s="5"/>
      <c r="DX429" s="5"/>
      <c r="DY429" s="5"/>
      <c r="DZ429" s="5"/>
      <c r="EA429" s="5"/>
      <c r="EB429" s="5"/>
      <c r="EC429" s="5"/>
      <c r="ED429" s="5"/>
      <c r="EE429" s="5"/>
      <c r="EF429" s="5"/>
      <c r="EG429" s="5"/>
      <c r="EH429" s="5"/>
      <c r="EI429" s="5"/>
      <c r="EJ429" s="5"/>
      <c r="EK429" s="5"/>
      <c r="EL429" s="5"/>
      <c r="EM429" s="5"/>
      <c r="EN429" s="5"/>
      <c r="EO429" s="5"/>
      <c r="EP429" s="5"/>
      <c r="EQ429" s="5"/>
      <c r="ER429" s="5"/>
      <c r="ES429" s="5"/>
      <c r="ET429" s="5"/>
      <c r="EU429" s="5"/>
      <c r="EV429" s="5"/>
      <c r="EW429" s="5"/>
      <c r="EX429" s="5"/>
      <c r="EY429" s="5"/>
      <c r="EZ429" s="5"/>
      <c r="FA429" s="5"/>
      <c r="FB429" s="5"/>
      <c r="FC429" s="5"/>
      <c r="FD429" s="5"/>
      <c r="FE429" s="5"/>
      <c r="FF429" s="5"/>
      <c r="FG429" s="5"/>
      <c r="FH429" s="5"/>
      <c r="FI429" s="5"/>
      <c r="FJ429" s="5"/>
      <c r="FK429" s="5"/>
      <c r="FL429" s="5"/>
      <c r="FM429" s="5"/>
      <c r="FN429" s="5"/>
      <c r="FO429" s="5"/>
      <c r="FP429" s="5"/>
      <c r="FQ429" s="5"/>
      <c r="FR429" s="5"/>
      <c r="FS429" s="5"/>
      <c r="FT429" s="5"/>
      <c r="FU429" s="5"/>
      <c r="FV429" s="5"/>
      <c r="FW429" s="5"/>
      <c r="FX429" s="5"/>
      <c r="FY429" s="5"/>
      <c r="FZ429" s="5"/>
      <c r="GA429" s="5"/>
      <c r="GB429" s="5"/>
      <c r="GC429" s="5"/>
      <c r="GD429" s="5"/>
      <c r="GE429" s="5"/>
      <c r="GF429" s="5"/>
      <c r="GG429" s="5"/>
      <c r="GH429" s="5"/>
      <c r="GI429" s="5"/>
      <c r="GJ429" s="5"/>
      <c r="GK429" s="5"/>
      <c r="GL429" s="5"/>
      <c r="GM429" s="5"/>
      <c r="GN429" s="5"/>
      <c r="GO429" s="5"/>
      <c r="GP429" s="5"/>
      <c r="GQ429" s="5"/>
      <c r="GR429" s="5"/>
      <c r="GS429" s="5"/>
      <c r="GT429" s="5"/>
      <c r="GU429" s="5"/>
      <c r="GV429" s="5"/>
      <c r="GW429" s="5"/>
      <c r="GX429" s="5"/>
      <c r="GY429" s="5"/>
      <c r="GZ429" s="5"/>
      <c r="HA429" s="5"/>
      <c r="HB429" s="5"/>
      <c r="HC429" s="5"/>
      <c r="HD429" s="5"/>
      <c r="HE429" s="5"/>
      <c r="HF429" s="5"/>
      <c r="HG429" s="5"/>
      <c r="HH429" s="5"/>
      <c r="HI429" s="5"/>
      <c r="HJ429" s="5"/>
      <c r="HK429" s="5"/>
      <c r="HL429" s="5"/>
      <c r="HM429" s="5"/>
      <c r="HN429" s="5"/>
      <c r="HO429" s="5"/>
      <c r="HP429" s="5"/>
      <c r="HQ429" s="5"/>
      <c r="HR429" s="5"/>
      <c r="HS429" s="5"/>
      <c r="HT429" s="5"/>
      <c r="HU429" s="5"/>
    </row>
    <row r="430" spans="2:229" s="6" customFormat="1" ht="60.75" customHeight="1">
      <c r="B430" s="301"/>
      <c r="C430" s="290"/>
      <c r="D430" s="293"/>
      <c r="E430" s="305"/>
      <c r="F430" s="127" t="s">
        <v>1380</v>
      </c>
      <c r="G430" s="116" t="s">
        <v>1381</v>
      </c>
      <c r="H430" s="44" t="s">
        <v>1293</v>
      </c>
      <c r="I430" s="250"/>
      <c r="J430" s="250"/>
      <c r="K430" s="250"/>
      <c r="L430" s="250"/>
      <c r="M430" s="250"/>
      <c r="N430" s="250"/>
      <c r="O430" s="247"/>
      <c r="P430" s="5"/>
      <c r="Q430" s="9"/>
      <c r="R430" s="9"/>
      <c r="S430" s="9"/>
      <c r="T430" s="9"/>
      <c r="U430" s="9"/>
      <c r="V430" s="9"/>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c r="CK430" s="5"/>
      <c r="CL430" s="5"/>
      <c r="CM430" s="5"/>
      <c r="CN430" s="5"/>
      <c r="CO430" s="5"/>
      <c r="CP430" s="5"/>
      <c r="CQ430" s="5"/>
      <c r="CR430" s="5"/>
      <c r="CS430" s="5"/>
      <c r="CT430" s="5"/>
      <c r="CU430" s="5"/>
      <c r="CV430" s="5"/>
      <c r="CW430" s="5"/>
      <c r="CX430" s="5"/>
      <c r="CY430" s="5"/>
      <c r="CZ430" s="5"/>
      <c r="DA430" s="5"/>
      <c r="DB430" s="5"/>
      <c r="DC430" s="5"/>
      <c r="DD430" s="5"/>
      <c r="DE430" s="5"/>
      <c r="DF430" s="5"/>
      <c r="DG430" s="5"/>
      <c r="DH430" s="5"/>
      <c r="DI430" s="5"/>
      <c r="DJ430" s="5"/>
      <c r="DK430" s="5"/>
      <c r="DL430" s="5"/>
      <c r="DM430" s="5"/>
      <c r="DN430" s="5"/>
      <c r="DO430" s="5"/>
      <c r="DP430" s="5"/>
      <c r="DQ430" s="5"/>
      <c r="DR430" s="5"/>
      <c r="DS430" s="5"/>
      <c r="DT430" s="5"/>
      <c r="DU430" s="5"/>
      <c r="DV430" s="5"/>
      <c r="DW430" s="5"/>
      <c r="DX430" s="5"/>
      <c r="DY430" s="5"/>
      <c r="DZ430" s="5"/>
      <c r="EA430" s="5"/>
      <c r="EB430" s="5"/>
      <c r="EC430" s="5"/>
      <c r="ED430" s="5"/>
      <c r="EE430" s="5"/>
      <c r="EF430" s="5"/>
      <c r="EG430" s="5"/>
      <c r="EH430" s="5"/>
      <c r="EI430" s="5"/>
      <c r="EJ430" s="5"/>
      <c r="EK430" s="5"/>
      <c r="EL430" s="5"/>
      <c r="EM430" s="5"/>
      <c r="EN430" s="5"/>
      <c r="EO430" s="5"/>
      <c r="EP430" s="5"/>
      <c r="EQ430" s="5"/>
      <c r="ER430" s="5"/>
      <c r="ES430" s="5"/>
      <c r="ET430" s="5"/>
      <c r="EU430" s="5"/>
      <c r="EV430" s="5"/>
      <c r="EW430" s="5"/>
      <c r="EX430" s="5"/>
      <c r="EY430" s="5"/>
      <c r="EZ430" s="5"/>
      <c r="FA430" s="5"/>
      <c r="FB430" s="5"/>
      <c r="FC430" s="5"/>
      <c r="FD430" s="5"/>
      <c r="FE430" s="5"/>
      <c r="FF430" s="5"/>
      <c r="FG430" s="5"/>
      <c r="FH430" s="5"/>
      <c r="FI430" s="5"/>
      <c r="FJ430" s="5"/>
      <c r="FK430" s="5"/>
      <c r="FL430" s="5"/>
      <c r="FM430" s="5"/>
      <c r="FN430" s="5"/>
      <c r="FO430" s="5"/>
      <c r="FP430" s="5"/>
      <c r="FQ430" s="5"/>
      <c r="FR430" s="5"/>
      <c r="FS430" s="5"/>
      <c r="FT430" s="5"/>
      <c r="FU430" s="5"/>
      <c r="FV430" s="5"/>
      <c r="FW430" s="5"/>
      <c r="FX430" s="5"/>
      <c r="FY430" s="5"/>
      <c r="FZ430" s="5"/>
      <c r="GA430" s="5"/>
      <c r="GB430" s="5"/>
      <c r="GC430" s="5"/>
      <c r="GD430" s="5"/>
      <c r="GE430" s="5"/>
      <c r="GF430" s="5"/>
      <c r="GG430" s="5"/>
      <c r="GH430" s="5"/>
      <c r="GI430" s="5"/>
      <c r="GJ430" s="5"/>
      <c r="GK430" s="5"/>
      <c r="GL430" s="5"/>
      <c r="GM430" s="5"/>
      <c r="GN430" s="5"/>
      <c r="GO430" s="5"/>
      <c r="GP430" s="5"/>
      <c r="GQ430" s="5"/>
      <c r="GR430" s="5"/>
      <c r="GS430" s="5"/>
      <c r="GT430" s="5"/>
      <c r="GU430" s="5"/>
      <c r="GV430" s="5"/>
      <c r="GW430" s="5"/>
      <c r="GX430" s="5"/>
      <c r="GY430" s="5"/>
      <c r="GZ430" s="5"/>
      <c r="HA430" s="5"/>
      <c r="HB430" s="5"/>
      <c r="HC430" s="5"/>
      <c r="HD430" s="5"/>
      <c r="HE430" s="5"/>
      <c r="HF430" s="5"/>
      <c r="HG430" s="5"/>
      <c r="HH430" s="5"/>
      <c r="HI430" s="5"/>
      <c r="HJ430" s="5"/>
      <c r="HK430" s="5"/>
      <c r="HL430" s="5"/>
      <c r="HM430" s="5"/>
      <c r="HN430" s="5"/>
      <c r="HO430" s="5"/>
      <c r="HP430" s="5"/>
      <c r="HQ430" s="5"/>
      <c r="HR430" s="5"/>
      <c r="HS430" s="5"/>
      <c r="HT430" s="5"/>
      <c r="HU430" s="5"/>
    </row>
    <row r="431" spans="2:229" s="6" customFormat="1" ht="49.5" customHeight="1">
      <c r="B431" s="301"/>
      <c r="C431" s="290"/>
      <c r="D431" s="293"/>
      <c r="E431" s="305"/>
      <c r="F431" s="142" t="s">
        <v>561</v>
      </c>
      <c r="G431" s="116" t="s">
        <v>64</v>
      </c>
      <c r="H431" s="126" t="s">
        <v>467</v>
      </c>
      <c r="I431" s="250"/>
      <c r="J431" s="250"/>
      <c r="K431" s="250"/>
      <c r="L431" s="250"/>
      <c r="M431" s="250"/>
      <c r="N431" s="250"/>
      <c r="O431" s="247"/>
      <c r="P431" s="5"/>
      <c r="Q431" s="12"/>
      <c r="R431" s="12"/>
      <c r="S431" s="12"/>
      <c r="T431" s="12"/>
      <c r="U431" s="12"/>
      <c r="V431" s="12"/>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c r="CK431" s="5"/>
      <c r="CL431" s="5"/>
      <c r="CM431" s="5"/>
      <c r="CN431" s="5"/>
      <c r="CO431" s="5"/>
      <c r="CP431" s="5"/>
      <c r="CQ431" s="5"/>
      <c r="CR431" s="5"/>
      <c r="CS431" s="5"/>
      <c r="CT431" s="5"/>
      <c r="CU431" s="5"/>
      <c r="CV431" s="5"/>
      <c r="CW431" s="5"/>
      <c r="CX431" s="5"/>
      <c r="CY431" s="5"/>
      <c r="CZ431" s="5"/>
      <c r="DA431" s="5"/>
      <c r="DB431" s="5"/>
      <c r="DC431" s="5"/>
      <c r="DD431" s="5"/>
      <c r="DE431" s="5"/>
      <c r="DF431" s="5"/>
      <c r="DG431" s="5"/>
      <c r="DH431" s="5"/>
      <c r="DI431" s="5"/>
      <c r="DJ431" s="5"/>
      <c r="DK431" s="5"/>
      <c r="DL431" s="5"/>
      <c r="DM431" s="5"/>
      <c r="DN431" s="5"/>
      <c r="DO431" s="5"/>
      <c r="DP431" s="5"/>
      <c r="DQ431" s="5"/>
      <c r="DR431" s="5"/>
      <c r="DS431" s="5"/>
      <c r="DT431" s="5"/>
      <c r="DU431" s="5"/>
      <c r="DV431" s="5"/>
      <c r="DW431" s="5"/>
      <c r="DX431" s="5"/>
      <c r="DY431" s="5"/>
      <c r="DZ431" s="5"/>
      <c r="EA431" s="5"/>
      <c r="EB431" s="5"/>
      <c r="EC431" s="5"/>
      <c r="ED431" s="5"/>
      <c r="EE431" s="5"/>
      <c r="EF431" s="5"/>
      <c r="EG431" s="5"/>
      <c r="EH431" s="5"/>
      <c r="EI431" s="5"/>
      <c r="EJ431" s="5"/>
      <c r="EK431" s="5"/>
      <c r="EL431" s="5"/>
      <c r="EM431" s="5"/>
      <c r="EN431" s="5"/>
      <c r="EO431" s="5"/>
      <c r="EP431" s="5"/>
      <c r="EQ431" s="5"/>
      <c r="ER431" s="5"/>
      <c r="ES431" s="5"/>
      <c r="ET431" s="5"/>
      <c r="EU431" s="5"/>
      <c r="EV431" s="5"/>
      <c r="EW431" s="5"/>
      <c r="EX431" s="5"/>
      <c r="EY431" s="5"/>
      <c r="EZ431" s="5"/>
      <c r="FA431" s="5"/>
      <c r="FB431" s="5"/>
      <c r="FC431" s="5"/>
      <c r="FD431" s="5"/>
      <c r="FE431" s="5"/>
      <c r="FF431" s="5"/>
      <c r="FG431" s="5"/>
      <c r="FH431" s="5"/>
      <c r="FI431" s="5"/>
      <c r="FJ431" s="5"/>
      <c r="FK431" s="5"/>
      <c r="FL431" s="5"/>
      <c r="FM431" s="5"/>
      <c r="FN431" s="5"/>
      <c r="FO431" s="5"/>
      <c r="FP431" s="5"/>
      <c r="FQ431" s="5"/>
      <c r="FR431" s="5"/>
      <c r="FS431" s="5"/>
      <c r="FT431" s="5"/>
      <c r="FU431" s="5"/>
      <c r="FV431" s="5"/>
      <c r="FW431" s="5"/>
      <c r="FX431" s="5"/>
      <c r="FY431" s="5"/>
      <c r="FZ431" s="5"/>
      <c r="GA431" s="5"/>
      <c r="GB431" s="5"/>
      <c r="GC431" s="5"/>
      <c r="GD431" s="5"/>
      <c r="GE431" s="5"/>
      <c r="GF431" s="5"/>
      <c r="GG431" s="5"/>
      <c r="GH431" s="5"/>
      <c r="GI431" s="5"/>
      <c r="GJ431" s="5"/>
      <c r="GK431" s="5"/>
      <c r="GL431" s="5"/>
      <c r="GM431" s="5"/>
      <c r="GN431" s="5"/>
      <c r="GO431" s="5"/>
      <c r="GP431" s="5"/>
      <c r="GQ431" s="5"/>
      <c r="GR431" s="5"/>
      <c r="GS431" s="5"/>
      <c r="GT431" s="5"/>
      <c r="GU431" s="5"/>
      <c r="GV431" s="5"/>
      <c r="GW431" s="5"/>
      <c r="GX431" s="5"/>
      <c r="GY431" s="5"/>
      <c r="GZ431" s="5"/>
      <c r="HA431" s="5"/>
      <c r="HB431" s="5"/>
      <c r="HC431" s="5"/>
      <c r="HD431" s="5"/>
      <c r="HE431" s="5"/>
      <c r="HF431" s="5"/>
      <c r="HG431" s="5"/>
      <c r="HH431" s="5"/>
      <c r="HI431" s="5"/>
      <c r="HJ431" s="5"/>
      <c r="HK431" s="5"/>
      <c r="HL431" s="5"/>
      <c r="HM431" s="5"/>
      <c r="HN431" s="5"/>
      <c r="HO431" s="5"/>
      <c r="HP431" s="5"/>
      <c r="HQ431" s="5"/>
      <c r="HR431" s="5"/>
      <c r="HS431" s="5"/>
      <c r="HT431" s="5"/>
      <c r="HU431" s="5"/>
    </row>
    <row r="432" spans="2:229" s="6" customFormat="1" ht="48.75" customHeight="1">
      <c r="B432" s="301"/>
      <c r="C432" s="290"/>
      <c r="D432" s="293"/>
      <c r="E432" s="305"/>
      <c r="F432" s="142" t="s">
        <v>397</v>
      </c>
      <c r="G432" s="116" t="s">
        <v>64</v>
      </c>
      <c r="H432" s="126" t="s">
        <v>519</v>
      </c>
      <c r="I432" s="250"/>
      <c r="J432" s="250"/>
      <c r="K432" s="250"/>
      <c r="L432" s="250"/>
      <c r="M432" s="250"/>
      <c r="N432" s="250"/>
      <c r="O432" s="247"/>
      <c r="P432" s="5"/>
      <c r="Q432" s="9"/>
      <c r="R432" s="9"/>
      <c r="S432" s="9"/>
      <c r="T432" s="9"/>
      <c r="U432" s="9"/>
      <c r="V432" s="9"/>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c r="CK432" s="5"/>
      <c r="CL432" s="5"/>
      <c r="CM432" s="5"/>
      <c r="CN432" s="5"/>
      <c r="CO432" s="5"/>
      <c r="CP432" s="5"/>
      <c r="CQ432" s="5"/>
      <c r="CR432" s="5"/>
      <c r="CS432" s="5"/>
      <c r="CT432" s="5"/>
      <c r="CU432" s="5"/>
      <c r="CV432" s="5"/>
      <c r="CW432" s="5"/>
      <c r="CX432" s="5"/>
      <c r="CY432" s="5"/>
      <c r="CZ432" s="5"/>
      <c r="DA432" s="5"/>
      <c r="DB432" s="5"/>
      <c r="DC432" s="5"/>
      <c r="DD432" s="5"/>
      <c r="DE432" s="5"/>
      <c r="DF432" s="5"/>
      <c r="DG432" s="5"/>
      <c r="DH432" s="5"/>
      <c r="DI432" s="5"/>
      <c r="DJ432" s="5"/>
      <c r="DK432" s="5"/>
      <c r="DL432" s="5"/>
      <c r="DM432" s="5"/>
      <c r="DN432" s="5"/>
      <c r="DO432" s="5"/>
      <c r="DP432" s="5"/>
      <c r="DQ432" s="5"/>
      <c r="DR432" s="5"/>
      <c r="DS432" s="5"/>
      <c r="DT432" s="5"/>
      <c r="DU432" s="5"/>
      <c r="DV432" s="5"/>
      <c r="DW432" s="5"/>
      <c r="DX432" s="5"/>
      <c r="DY432" s="5"/>
      <c r="DZ432" s="5"/>
      <c r="EA432" s="5"/>
      <c r="EB432" s="5"/>
      <c r="EC432" s="5"/>
      <c r="ED432" s="5"/>
      <c r="EE432" s="5"/>
      <c r="EF432" s="5"/>
      <c r="EG432" s="5"/>
      <c r="EH432" s="5"/>
      <c r="EI432" s="5"/>
      <c r="EJ432" s="5"/>
      <c r="EK432" s="5"/>
      <c r="EL432" s="5"/>
      <c r="EM432" s="5"/>
      <c r="EN432" s="5"/>
      <c r="EO432" s="5"/>
      <c r="EP432" s="5"/>
      <c r="EQ432" s="5"/>
      <c r="ER432" s="5"/>
      <c r="ES432" s="5"/>
      <c r="ET432" s="5"/>
      <c r="EU432" s="5"/>
      <c r="EV432" s="5"/>
      <c r="EW432" s="5"/>
      <c r="EX432" s="5"/>
      <c r="EY432" s="5"/>
      <c r="EZ432" s="5"/>
      <c r="FA432" s="5"/>
      <c r="FB432" s="5"/>
      <c r="FC432" s="5"/>
      <c r="FD432" s="5"/>
      <c r="FE432" s="5"/>
      <c r="FF432" s="5"/>
      <c r="FG432" s="5"/>
      <c r="FH432" s="5"/>
      <c r="FI432" s="5"/>
      <c r="FJ432" s="5"/>
      <c r="FK432" s="5"/>
      <c r="FL432" s="5"/>
      <c r="FM432" s="5"/>
      <c r="FN432" s="5"/>
      <c r="FO432" s="5"/>
      <c r="FP432" s="5"/>
      <c r="FQ432" s="5"/>
      <c r="FR432" s="5"/>
      <c r="FS432" s="5"/>
      <c r="FT432" s="5"/>
      <c r="FU432" s="5"/>
      <c r="FV432" s="5"/>
      <c r="FW432" s="5"/>
      <c r="FX432" s="5"/>
      <c r="FY432" s="5"/>
      <c r="FZ432" s="5"/>
      <c r="GA432" s="5"/>
      <c r="GB432" s="5"/>
      <c r="GC432" s="5"/>
      <c r="GD432" s="5"/>
      <c r="GE432" s="5"/>
      <c r="GF432" s="5"/>
      <c r="GG432" s="5"/>
      <c r="GH432" s="5"/>
      <c r="GI432" s="5"/>
      <c r="GJ432" s="5"/>
      <c r="GK432" s="5"/>
      <c r="GL432" s="5"/>
      <c r="GM432" s="5"/>
      <c r="GN432" s="5"/>
      <c r="GO432" s="5"/>
      <c r="GP432" s="5"/>
      <c r="GQ432" s="5"/>
      <c r="GR432" s="5"/>
      <c r="GS432" s="5"/>
      <c r="GT432" s="5"/>
      <c r="GU432" s="5"/>
      <c r="GV432" s="5"/>
      <c r="GW432" s="5"/>
      <c r="GX432" s="5"/>
      <c r="GY432" s="5"/>
      <c r="GZ432" s="5"/>
      <c r="HA432" s="5"/>
      <c r="HB432" s="5"/>
      <c r="HC432" s="5"/>
      <c r="HD432" s="5"/>
      <c r="HE432" s="5"/>
      <c r="HF432" s="5"/>
      <c r="HG432" s="5"/>
      <c r="HH432" s="5"/>
      <c r="HI432" s="5"/>
      <c r="HJ432" s="5"/>
      <c r="HK432" s="5"/>
      <c r="HL432" s="5"/>
      <c r="HM432" s="5"/>
      <c r="HN432" s="5"/>
      <c r="HO432" s="5"/>
      <c r="HP432" s="5"/>
      <c r="HQ432" s="5"/>
      <c r="HR432" s="5"/>
      <c r="HS432" s="5"/>
      <c r="HT432" s="5"/>
      <c r="HU432" s="5"/>
    </row>
    <row r="433" spans="2:229" s="6" customFormat="1" ht="47.45" customHeight="1">
      <c r="B433" s="301"/>
      <c r="C433" s="290"/>
      <c r="D433" s="293"/>
      <c r="E433" s="305"/>
      <c r="F433" s="142" t="s">
        <v>1008</v>
      </c>
      <c r="G433" s="116" t="s">
        <v>64</v>
      </c>
      <c r="H433" s="126" t="s">
        <v>1009</v>
      </c>
      <c r="I433" s="250"/>
      <c r="J433" s="250"/>
      <c r="K433" s="250"/>
      <c r="L433" s="250"/>
      <c r="M433" s="250"/>
      <c r="N433" s="250"/>
      <c r="O433" s="247"/>
      <c r="P433" s="5"/>
      <c r="Q433" s="9"/>
      <c r="R433" s="9"/>
      <c r="S433" s="9"/>
      <c r="T433" s="9"/>
      <c r="U433" s="9"/>
      <c r="V433" s="9"/>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c r="CK433" s="5"/>
      <c r="CL433" s="5"/>
      <c r="CM433" s="5"/>
      <c r="CN433" s="5"/>
      <c r="CO433" s="5"/>
      <c r="CP433" s="5"/>
      <c r="CQ433" s="5"/>
      <c r="CR433" s="5"/>
      <c r="CS433" s="5"/>
      <c r="CT433" s="5"/>
      <c r="CU433" s="5"/>
      <c r="CV433" s="5"/>
      <c r="CW433" s="5"/>
      <c r="CX433" s="5"/>
      <c r="CY433" s="5"/>
      <c r="CZ433" s="5"/>
      <c r="DA433" s="5"/>
      <c r="DB433" s="5"/>
      <c r="DC433" s="5"/>
      <c r="DD433" s="5"/>
      <c r="DE433" s="5"/>
      <c r="DF433" s="5"/>
      <c r="DG433" s="5"/>
      <c r="DH433" s="5"/>
      <c r="DI433" s="5"/>
      <c r="DJ433" s="5"/>
      <c r="DK433" s="5"/>
      <c r="DL433" s="5"/>
      <c r="DM433" s="5"/>
      <c r="DN433" s="5"/>
      <c r="DO433" s="5"/>
      <c r="DP433" s="5"/>
      <c r="DQ433" s="5"/>
      <c r="DR433" s="5"/>
      <c r="DS433" s="5"/>
      <c r="DT433" s="5"/>
      <c r="DU433" s="5"/>
      <c r="DV433" s="5"/>
      <c r="DW433" s="5"/>
      <c r="DX433" s="5"/>
      <c r="DY433" s="5"/>
      <c r="DZ433" s="5"/>
      <c r="EA433" s="5"/>
      <c r="EB433" s="5"/>
      <c r="EC433" s="5"/>
      <c r="ED433" s="5"/>
      <c r="EE433" s="5"/>
      <c r="EF433" s="5"/>
      <c r="EG433" s="5"/>
      <c r="EH433" s="5"/>
      <c r="EI433" s="5"/>
      <c r="EJ433" s="5"/>
      <c r="EK433" s="5"/>
      <c r="EL433" s="5"/>
      <c r="EM433" s="5"/>
      <c r="EN433" s="5"/>
      <c r="EO433" s="5"/>
      <c r="EP433" s="5"/>
      <c r="EQ433" s="5"/>
      <c r="ER433" s="5"/>
      <c r="ES433" s="5"/>
      <c r="ET433" s="5"/>
      <c r="EU433" s="5"/>
      <c r="EV433" s="5"/>
      <c r="EW433" s="5"/>
      <c r="EX433" s="5"/>
      <c r="EY433" s="5"/>
      <c r="EZ433" s="5"/>
      <c r="FA433" s="5"/>
      <c r="FB433" s="5"/>
      <c r="FC433" s="5"/>
      <c r="FD433" s="5"/>
      <c r="FE433" s="5"/>
      <c r="FF433" s="5"/>
      <c r="FG433" s="5"/>
      <c r="FH433" s="5"/>
      <c r="FI433" s="5"/>
      <c r="FJ433" s="5"/>
      <c r="FK433" s="5"/>
      <c r="FL433" s="5"/>
      <c r="FM433" s="5"/>
      <c r="FN433" s="5"/>
      <c r="FO433" s="5"/>
      <c r="FP433" s="5"/>
      <c r="FQ433" s="5"/>
      <c r="FR433" s="5"/>
      <c r="FS433" s="5"/>
      <c r="FT433" s="5"/>
      <c r="FU433" s="5"/>
      <c r="FV433" s="5"/>
      <c r="FW433" s="5"/>
      <c r="FX433" s="5"/>
      <c r="FY433" s="5"/>
      <c r="FZ433" s="5"/>
      <c r="GA433" s="5"/>
      <c r="GB433" s="5"/>
      <c r="GC433" s="5"/>
      <c r="GD433" s="5"/>
      <c r="GE433" s="5"/>
      <c r="GF433" s="5"/>
      <c r="GG433" s="5"/>
      <c r="GH433" s="5"/>
      <c r="GI433" s="5"/>
      <c r="GJ433" s="5"/>
      <c r="GK433" s="5"/>
      <c r="GL433" s="5"/>
      <c r="GM433" s="5"/>
      <c r="GN433" s="5"/>
      <c r="GO433" s="5"/>
      <c r="GP433" s="5"/>
      <c r="GQ433" s="5"/>
      <c r="GR433" s="5"/>
      <c r="GS433" s="5"/>
      <c r="GT433" s="5"/>
      <c r="GU433" s="5"/>
      <c r="GV433" s="5"/>
      <c r="GW433" s="5"/>
      <c r="GX433" s="5"/>
      <c r="GY433" s="5"/>
      <c r="GZ433" s="5"/>
      <c r="HA433" s="5"/>
      <c r="HB433" s="5"/>
      <c r="HC433" s="5"/>
      <c r="HD433" s="5"/>
      <c r="HE433" s="5"/>
      <c r="HF433" s="5"/>
      <c r="HG433" s="5"/>
      <c r="HH433" s="5"/>
      <c r="HI433" s="5"/>
      <c r="HJ433" s="5"/>
      <c r="HK433" s="5"/>
      <c r="HL433" s="5"/>
      <c r="HM433" s="5"/>
      <c r="HN433" s="5"/>
      <c r="HO433" s="5"/>
      <c r="HP433" s="5"/>
      <c r="HQ433" s="5"/>
      <c r="HR433" s="5"/>
      <c r="HS433" s="5"/>
      <c r="HT433" s="5"/>
      <c r="HU433" s="5"/>
    </row>
    <row r="434" spans="2:229" s="6" customFormat="1" ht="46.15" customHeight="1">
      <c r="B434" s="301"/>
      <c r="C434" s="290"/>
      <c r="D434" s="293"/>
      <c r="E434" s="305"/>
      <c r="F434" s="142" t="s">
        <v>1039</v>
      </c>
      <c r="G434" s="116" t="s">
        <v>64</v>
      </c>
      <c r="H434" s="126" t="s">
        <v>841</v>
      </c>
      <c r="I434" s="250"/>
      <c r="J434" s="250"/>
      <c r="K434" s="250"/>
      <c r="L434" s="250"/>
      <c r="M434" s="250"/>
      <c r="N434" s="250"/>
      <c r="O434" s="247"/>
      <c r="P434" s="5"/>
      <c r="Q434" s="9"/>
      <c r="R434" s="9"/>
      <c r="S434" s="9"/>
      <c r="T434" s="9"/>
      <c r="U434" s="9"/>
      <c r="V434" s="9"/>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c r="CK434" s="5"/>
      <c r="CL434" s="5"/>
      <c r="CM434" s="5"/>
      <c r="CN434" s="5"/>
      <c r="CO434" s="5"/>
      <c r="CP434" s="5"/>
      <c r="CQ434" s="5"/>
      <c r="CR434" s="5"/>
      <c r="CS434" s="5"/>
      <c r="CT434" s="5"/>
      <c r="CU434" s="5"/>
      <c r="CV434" s="5"/>
      <c r="CW434" s="5"/>
      <c r="CX434" s="5"/>
      <c r="CY434" s="5"/>
      <c r="CZ434" s="5"/>
      <c r="DA434" s="5"/>
      <c r="DB434" s="5"/>
      <c r="DC434" s="5"/>
      <c r="DD434" s="5"/>
      <c r="DE434" s="5"/>
      <c r="DF434" s="5"/>
      <c r="DG434" s="5"/>
      <c r="DH434" s="5"/>
      <c r="DI434" s="5"/>
      <c r="DJ434" s="5"/>
      <c r="DK434" s="5"/>
      <c r="DL434" s="5"/>
      <c r="DM434" s="5"/>
      <c r="DN434" s="5"/>
      <c r="DO434" s="5"/>
      <c r="DP434" s="5"/>
      <c r="DQ434" s="5"/>
      <c r="DR434" s="5"/>
      <c r="DS434" s="5"/>
      <c r="DT434" s="5"/>
      <c r="DU434" s="5"/>
      <c r="DV434" s="5"/>
      <c r="DW434" s="5"/>
      <c r="DX434" s="5"/>
      <c r="DY434" s="5"/>
      <c r="DZ434" s="5"/>
      <c r="EA434" s="5"/>
      <c r="EB434" s="5"/>
      <c r="EC434" s="5"/>
      <c r="ED434" s="5"/>
      <c r="EE434" s="5"/>
      <c r="EF434" s="5"/>
      <c r="EG434" s="5"/>
      <c r="EH434" s="5"/>
      <c r="EI434" s="5"/>
      <c r="EJ434" s="5"/>
      <c r="EK434" s="5"/>
      <c r="EL434" s="5"/>
      <c r="EM434" s="5"/>
      <c r="EN434" s="5"/>
      <c r="EO434" s="5"/>
      <c r="EP434" s="5"/>
      <c r="EQ434" s="5"/>
      <c r="ER434" s="5"/>
      <c r="ES434" s="5"/>
      <c r="ET434" s="5"/>
      <c r="EU434" s="5"/>
      <c r="EV434" s="5"/>
      <c r="EW434" s="5"/>
      <c r="EX434" s="5"/>
      <c r="EY434" s="5"/>
      <c r="EZ434" s="5"/>
      <c r="FA434" s="5"/>
      <c r="FB434" s="5"/>
      <c r="FC434" s="5"/>
      <c r="FD434" s="5"/>
      <c r="FE434" s="5"/>
      <c r="FF434" s="5"/>
      <c r="FG434" s="5"/>
      <c r="FH434" s="5"/>
      <c r="FI434" s="5"/>
      <c r="FJ434" s="5"/>
      <c r="FK434" s="5"/>
      <c r="FL434" s="5"/>
      <c r="FM434" s="5"/>
      <c r="FN434" s="5"/>
      <c r="FO434" s="5"/>
      <c r="FP434" s="5"/>
      <c r="FQ434" s="5"/>
      <c r="FR434" s="5"/>
      <c r="FS434" s="5"/>
      <c r="FT434" s="5"/>
      <c r="FU434" s="5"/>
      <c r="FV434" s="5"/>
      <c r="FW434" s="5"/>
      <c r="FX434" s="5"/>
      <c r="FY434" s="5"/>
      <c r="FZ434" s="5"/>
      <c r="GA434" s="5"/>
      <c r="GB434" s="5"/>
      <c r="GC434" s="5"/>
      <c r="GD434" s="5"/>
      <c r="GE434" s="5"/>
      <c r="GF434" s="5"/>
      <c r="GG434" s="5"/>
      <c r="GH434" s="5"/>
      <c r="GI434" s="5"/>
      <c r="GJ434" s="5"/>
      <c r="GK434" s="5"/>
      <c r="GL434" s="5"/>
      <c r="GM434" s="5"/>
      <c r="GN434" s="5"/>
      <c r="GO434" s="5"/>
      <c r="GP434" s="5"/>
      <c r="GQ434" s="5"/>
      <c r="GR434" s="5"/>
      <c r="GS434" s="5"/>
      <c r="GT434" s="5"/>
      <c r="GU434" s="5"/>
      <c r="GV434" s="5"/>
      <c r="GW434" s="5"/>
      <c r="GX434" s="5"/>
      <c r="GY434" s="5"/>
      <c r="GZ434" s="5"/>
      <c r="HA434" s="5"/>
      <c r="HB434" s="5"/>
      <c r="HC434" s="5"/>
      <c r="HD434" s="5"/>
      <c r="HE434" s="5"/>
      <c r="HF434" s="5"/>
      <c r="HG434" s="5"/>
      <c r="HH434" s="5"/>
      <c r="HI434" s="5"/>
      <c r="HJ434" s="5"/>
      <c r="HK434" s="5"/>
      <c r="HL434" s="5"/>
      <c r="HM434" s="5"/>
      <c r="HN434" s="5"/>
      <c r="HO434" s="5"/>
      <c r="HP434" s="5"/>
      <c r="HQ434" s="5"/>
      <c r="HR434" s="5"/>
      <c r="HS434" s="5"/>
      <c r="HT434" s="5"/>
      <c r="HU434" s="5"/>
    </row>
    <row r="435" spans="2:229" ht="34.5" customHeight="1">
      <c r="B435" s="301"/>
      <c r="C435" s="290"/>
      <c r="D435" s="293"/>
      <c r="E435" s="305"/>
      <c r="F435" s="223" t="s">
        <v>559</v>
      </c>
      <c r="G435" s="114" t="s">
        <v>64</v>
      </c>
      <c r="H435" s="126" t="s">
        <v>560</v>
      </c>
      <c r="I435" s="250"/>
      <c r="J435" s="250"/>
      <c r="K435" s="250"/>
      <c r="L435" s="250"/>
      <c r="M435" s="250"/>
      <c r="N435" s="250"/>
      <c r="O435" s="247"/>
    </row>
    <row r="436" spans="2:229" s="6" customFormat="1" ht="36" customHeight="1">
      <c r="B436" s="301" t="s">
        <v>8</v>
      </c>
      <c r="C436" s="290" t="s">
        <v>33</v>
      </c>
      <c r="D436" s="293" t="s">
        <v>452</v>
      </c>
      <c r="E436" s="305" t="s">
        <v>44</v>
      </c>
      <c r="F436" s="139" t="s">
        <v>125</v>
      </c>
      <c r="G436" s="116" t="s">
        <v>301</v>
      </c>
      <c r="H436" s="116" t="s">
        <v>1189</v>
      </c>
      <c r="I436" s="251">
        <f>I439+I442</f>
        <v>26627328.640000001</v>
      </c>
      <c r="J436" s="251">
        <f t="shared" ref="J436:N436" si="9">J439+J442</f>
        <v>26413649.809999999</v>
      </c>
      <c r="K436" s="251">
        <f t="shared" si="9"/>
        <v>215386952.31999999</v>
      </c>
      <c r="L436" s="251">
        <f t="shared" si="9"/>
        <v>4646300</v>
      </c>
      <c r="M436" s="251">
        <f t="shared" si="9"/>
        <v>4646300</v>
      </c>
      <c r="N436" s="251">
        <f t="shared" si="9"/>
        <v>4646300</v>
      </c>
      <c r="O436" s="247"/>
      <c r="P436" s="5"/>
      <c r="Q436" s="12"/>
      <c r="R436" s="12"/>
      <c r="S436" s="12"/>
      <c r="T436" s="12"/>
      <c r="U436" s="12"/>
      <c r="V436" s="12"/>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c r="CK436" s="5"/>
      <c r="CL436" s="5"/>
      <c r="CM436" s="5"/>
      <c r="CN436" s="5"/>
      <c r="CO436" s="5"/>
      <c r="CP436" s="5"/>
      <c r="CQ436" s="5"/>
      <c r="CR436" s="5"/>
      <c r="CS436" s="5"/>
      <c r="CT436" s="5"/>
      <c r="CU436" s="5"/>
      <c r="CV436" s="5"/>
      <c r="CW436" s="5"/>
      <c r="CX436" s="5"/>
      <c r="CY436" s="5"/>
      <c r="CZ436" s="5"/>
      <c r="DA436" s="5"/>
      <c r="DB436" s="5"/>
      <c r="DC436" s="5"/>
      <c r="DD436" s="5"/>
      <c r="DE436" s="5"/>
      <c r="DF436" s="5"/>
      <c r="DG436" s="5"/>
      <c r="DH436" s="5"/>
      <c r="DI436" s="5"/>
      <c r="DJ436" s="5"/>
      <c r="DK436" s="5"/>
      <c r="DL436" s="5"/>
      <c r="DM436" s="5"/>
      <c r="DN436" s="5"/>
      <c r="DO436" s="5"/>
      <c r="DP436" s="5"/>
      <c r="DQ436" s="5"/>
      <c r="DR436" s="5"/>
      <c r="DS436" s="5"/>
      <c r="DT436" s="5"/>
      <c r="DU436" s="5"/>
      <c r="DV436" s="5"/>
      <c r="DW436" s="5"/>
      <c r="DX436" s="5"/>
      <c r="DY436" s="5"/>
      <c r="DZ436" s="5"/>
      <c r="EA436" s="5"/>
      <c r="EB436" s="5"/>
      <c r="EC436" s="5"/>
      <c r="ED436" s="5"/>
      <c r="EE436" s="5"/>
      <c r="EF436" s="5"/>
      <c r="EG436" s="5"/>
      <c r="EH436" s="5"/>
      <c r="EI436" s="5"/>
      <c r="EJ436" s="5"/>
      <c r="EK436" s="5"/>
      <c r="EL436" s="5"/>
      <c r="EM436" s="5"/>
      <c r="EN436" s="5"/>
      <c r="EO436" s="5"/>
      <c r="EP436" s="5"/>
      <c r="EQ436" s="5"/>
      <c r="ER436" s="5"/>
      <c r="ES436" s="5"/>
      <c r="ET436" s="5"/>
      <c r="EU436" s="5"/>
      <c r="EV436" s="5"/>
      <c r="EW436" s="5"/>
      <c r="EX436" s="5"/>
      <c r="EY436" s="5"/>
      <c r="EZ436" s="5"/>
      <c r="FA436" s="5"/>
      <c r="FB436" s="5"/>
      <c r="FC436" s="5"/>
      <c r="FD436" s="5"/>
      <c r="FE436" s="5"/>
      <c r="FF436" s="5"/>
      <c r="FG436" s="5"/>
      <c r="FH436" s="5"/>
      <c r="FI436" s="5"/>
      <c r="FJ436" s="5"/>
      <c r="FK436" s="5"/>
      <c r="FL436" s="5"/>
      <c r="FM436" s="5"/>
      <c r="FN436" s="5"/>
      <c r="FO436" s="5"/>
      <c r="FP436" s="5"/>
      <c r="FQ436" s="5"/>
      <c r="FR436" s="5"/>
      <c r="FS436" s="5"/>
      <c r="FT436" s="5"/>
      <c r="FU436" s="5"/>
      <c r="FV436" s="5"/>
      <c r="FW436" s="5"/>
      <c r="FX436" s="5"/>
      <c r="FY436" s="5"/>
      <c r="FZ436" s="5"/>
      <c r="GA436" s="5"/>
      <c r="GB436" s="5"/>
      <c r="GC436" s="5"/>
      <c r="GD436" s="5"/>
      <c r="GE436" s="5"/>
      <c r="GF436" s="5"/>
      <c r="GG436" s="5"/>
      <c r="GH436" s="5"/>
      <c r="GI436" s="5"/>
      <c r="GJ436" s="5"/>
      <c r="GK436" s="5"/>
      <c r="GL436" s="5"/>
      <c r="GM436" s="5"/>
      <c r="GN436" s="5"/>
      <c r="GO436" s="5"/>
      <c r="GP436" s="5"/>
      <c r="GQ436" s="5"/>
      <c r="GR436" s="5"/>
      <c r="GS436" s="5"/>
      <c r="GT436" s="5"/>
      <c r="GU436" s="5"/>
      <c r="GV436" s="5"/>
      <c r="GW436" s="5"/>
      <c r="GX436" s="5"/>
      <c r="GY436" s="5"/>
      <c r="GZ436" s="5"/>
      <c r="HA436" s="5"/>
      <c r="HB436" s="5"/>
      <c r="HC436" s="5"/>
      <c r="HD436" s="5"/>
      <c r="HE436" s="5"/>
      <c r="HF436" s="5"/>
      <c r="HG436" s="5"/>
      <c r="HH436" s="5"/>
      <c r="HI436" s="5"/>
      <c r="HJ436" s="5"/>
      <c r="HK436" s="5"/>
      <c r="HL436" s="5"/>
      <c r="HM436" s="5"/>
      <c r="HN436" s="5"/>
      <c r="HO436" s="5"/>
      <c r="HP436" s="5"/>
      <c r="HQ436" s="5"/>
      <c r="HR436" s="5"/>
      <c r="HS436" s="5"/>
      <c r="HT436" s="5"/>
      <c r="HU436" s="5"/>
    </row>
    <row r="437" spans="2:229" s="6" customFormat="1" ht="33.75" customHeight="1">
      <c r="B437" s="301"/>
      <c r="C437" s="290"/>
      <c r="D437" s="293"/>
      <c r="E437" s="305"/>
      <c r="F437" s="139" t="s">
        <v>1226</v>
      </c>
      <c r="G437" s="116" t="s">
        <v>1585</v>
      </c>
      <c r="H437" s="44" t="s">
        <v>1240</v>
      </c>
      <c r="I437" s="251"/>
      <c r="J437" s="251"/>
      <c r="K437" s="251"/>
      <c r="L437" s="251"/>
      <c r="M437" s="251"/>
      <c r="N437" s="251"/>
      <c r="O437" s="247"/>
      <c r="P437" s="5"/>
      <c r="Q437" s="12"/>
      <c r="R437" s="12"/>
      <c r="S437" s="12"/>
      <c r="T437" s="12"/>
      <c r="U437" s="12"/>
      <c r="V437" s="12"/>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c r="CK437" s="5"/>
      <c r="CL437" s="5"/>
      <c r="CM437" s="5"/>
      <c r="CN437" s="5"/>
      <c r="CO437" s="5"/>
      <c r="CP437" s="5"/>
      <c r="CQ437" s="5"/>
      <c r="CR437" s="5"/>
      <c r="CS437" s="5"/>
      <c r="CT437" s="5"/>
      <c r="CU437" s="5"/>
      <c r="CV437" s="5"/>
      <c r="CW437" s="5"/>
      <c r="CX437" s="5"/>
      <c r="CY437" s="5"/>
      <c r="CZ437" s="5"/>
      <c r="DA437" s="5"/>
      <c r="DB437" s="5"/>
      <c r="DC437" s="5"/>
      <c r="DD437" s="5"/>
      <c r="DE437" s="5"/>
      <c r="DF437" s="5"/>
      <c r="DG437" s="5"/>
      <c r="DH437" s="5"/>
      <c r="DI437" s="5"/>
      <c r="DJ437" s="5"/>
      <c r="DK437" s="5"/>
      <c r="DL437" s="5"/>
      <c r="DM437" s="5"/>
      <c r="DN437" s="5"/>
      <c r="DO437" s="5"/>
      <c r="DP437" s="5"/>
      <c r="DQ437" s="5"/>
      <c r="DR437" s="5"/>
      <c r="DS437" s="5"/>
      <c r="DT437" s="5"/>
      <c r="DU437" s="5"/>
      <c r="DV437" s="5"/>
      <c r="DW437" s="5"/>
      <c r="DX437" s="5"/>
      <c r="DY437" s="5"/>
      <c r="DZ437" s="5"/>
      <c r="EA437" s="5"/>
      <c r="EB437" s="5"/>
      <c r="EC437" s="5"/>
      <c r="ED437" s="5"/>
      <c r="EE437" s="5"/>
      <c r="EF437" s="5"/>
      <c r="EG437" s="5"/>
      <c r="EH437" s="5"/>
      <c r="EI437" s="5"/>
      <c r="EJ437" s="5"/>
      <c r="EK437" s="5"/>
      <c r="EL437" s="5"/>
      <c r="EM437" s="5"/>
      <c r="EN437" s="5"/>
      <c r="EO437" s="5"/>
      <c r="EP437" s="5"/>
      <c r="EQ437" s="5"/>
      <c r="ER437" s="5"/>
      <c r="ES437" s="5"/>
      <c r="ET437" s="5"/>
      <c r="EU437" s="5"/>
      <c r="EV437" s="5"/>
      <c r="EW437" s="5"/>
      <c r="EX437" s="5"/>
      <c r="EY437" s="5"/>
      <c r="EZ437" s="5"/>
      <c r="FA437" s="5"/>
      <c r="FB437" s="5"/>
      <c r="FC437" s="5"/>
      <c r="FD437" s="5"/>
      <c r="FE437" s="5"/>
      <c r="FF437" s="5"/>
      <c r="FG437" s="5"/>
      <c r="FH437" s="5"/>
      <c r="FI437" s="5"/>
      <c r="FJ437" s="5"/>
      <c r="FK437" s="5"/>
      <c r="FL437" s="5"/>
      <c r="FM437" s="5"/>
      <c r="FN437" s="5"/>
      <c r="FO437" s="5"/>
      <c r="FP437" s="5"/>
      <c r="FQ437" s="5"/>
      <c r="FR437" s="5"/>
      <c r="FS437" s="5"/>
      <c r="FT437" s="5"/>
      <c r="FU437" s="5"/>
      <c r="FV437" s="5"/>
      <c r="FW437" s="5"/>
      <c r="FX437" s="5"/>
      <c r="FY437" s="5"/>
      <c r="FZ437" s="5"/>
      <c r="GA437" s="5"/>
      <c r="GB437" s="5"/>
      <c r="GC437" s="5"/>
      <c r="GD437" s="5"/>
      <c r="GE437" s="5"/>
      <c r="GF437" s="5"/>
      <c r="GG437" s="5"/>
      <c r="GH437" s="5"/>
      <c r="GI437" s="5"/>
      <c r="GJ437" s="5"/>
      <c r="GK437" s="5"/>
      <c r="GL437" s="5"/>
      <c r="GM437" s="5"/>
      <c r="GN437" s="5"/>
      <c r="GO437" s="5"/>
      <c r="GP437" s="5"/>
      <c r="GQ437" s="5"/>
      <c r="GR437" s="5"/>
      <c r="GS437" s="5"/>
      <c r="GT437" s="5"/>
      <c r="GU437" s="5"/>
      <c r="GV437" s="5"/>
      <c r="GW437" s="5"/>
      <c r="GX437" s="5"/>
      <c r="GY437" s="5"/>
      <c r="GZ437" s="5"/>
      <c r="HA437" s="5"/>
      <c r="HB437" s="5"/>
      <c r="HC437" s="5"/>
      <c r="HD437" s="5"/>
      <c r="HE437" s="5"/>
      <c r="HF437" s="5"/>
      <c r="HG437" s="5"/>
      <c r="HH437" s="5"/>
      <c r="HI437" s="5"/>
      <c r="HJ437" s="5"/>
      <c r="HK437" s="5"/>
      <c r="HL437" s="5"/>
      <c r="HM437" s="5"/>
      <c r="HN437" s="5"/>
      <c r="HO437" s="5"/>
      <c r="HP437" s="5"/>
      <c r="HQ437" s="5"/>
      <c r="HR437" s="5"/>
      <c r="HS437" s="5"/>
      <c r="HT437" s="5"/>
      <c r="HU437" s="5"/>
    </row>
    <row r="438" spans="2:229" s="6" customFormat="1" ht="23.1" customHeight="1">
      <c r="B438" s="301"/>
      <c r="C438" s="290"/>
      <c r="D438" s="293"/>
      <c r="E438" s="305"/>
      <c r="F438" s="141" t="s">
        <v>63</v>
      </c>
      <c r="G438" s="59"/>
      <c r="H438" s="59"/>
      <c r="I438" s="251"/>
      <c r="J438" s="251"/>
      <c r="K438" s="251"/>
      <c r="L438" s="251"/>
      <c r="M438" s="251"/>
      <c r="N438" s="251"/>
      <c r="O438" s="247"/>
      <c r="P438" s="5"/>
      <c r="Q438" s="12"/>
      <c r="R438" s="12"/>
      <c r="S438" s="12"/>
      <c r="T438" s="12"/>
      <c r="U438" s="12"/>
      <c r="V438" s="12"/>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c r="CK438" s="5"/>
      <c r="CL438" s="5"/>
      <c r="CM438" s="5"/>
      <c r="CN438" s="5"/>
      <c r="CO438" s="5"/>
      <c r="CP438" s="5"/>
      <c r="CQ438" s="5"/>
      <c r="CR438" s="5"/>
      <c r="CS438" s="5"/>
      <c r="CT438" s="5"/>
      <c r="CU438" s="5"/>
      <c r="CV438" s="5"/>
      <c r="CW438" s="5"/>
      <c r="CX438" s="5"/>
      <c r="CY438" s="5"/>
      <c r="CZ438" s="5"/>
      <c r="DA438" s="5"/>
      <c r="DB438" s="5"/>
      <c r="DC438" s="5"/>
      <c r="DD438" s="5"/>
      <c r="DE438" s="5"/>
      <c r="DF438" s="5"/>
      <c r="DG438" s="5"/>
      <c r="DH438" s="5"/>
      <c r="DI438" s="5"/>
      <c r="DJ438" s="5"/>
      <c r="DK438" s="5"/>
      <c r="DL438" s="5"/>
      <c r="DM438" s="5"/>
      <c r="DN438" s="5"/>
      <c r="DO438" s="5"/>
      <c r="DP438" s="5"/>
      <c r="DQ438" s="5"/>
      <c r="DR438" s="5"/>
      <c r="DS438" s="5"/>
      <c r="DT438" s="5"/>
      <c r="DU438" s="5"/>
      <c r="DV438" s="5"/>
      <c r="DW438" s="5"/>
      <c r="DX438" s="5"/>
      <c r="DY438" s="5"/>
      <c r="DZ438" s="5"/>
      <c r="EA438" s="5"/>
      <c r="EB438" s="5"/>
      <c r="EC438" s="5"/>
      <c r="ED438" s="5"/>
      <c r="EE438" s="5"/>
      <c r="EF438" s="5"/>
      <c r="EG438" s="5"/>
      <c r="EH438" s="5"/>
      <c r="EI438" s="5"/>
      <c r="EJ438" s="5"/>
      <c r="EK438" s="5"/>
      <c r="EL438" s="5"/>
      <c r="EM438" s="5"/>
      <c r="EN438" s="5"/>
      <c r="EO438" s="5"/>
      <c r="EP438" s="5"/>
      <c r="EQ438" s="5"/>
      <c r="ER438" s="5"/>
      <c r="ES438" s="5"/>
      <c r="ET438" s="5"/>
      <c r="EU438" s="5"/>
      <c r="EV438" s="5"/>
      <c r="EW438" s="5"/>
      <c r="EX438" s="5"/>
      <c r="EY438" s="5"/>
      <c r="EZ438" s="5"/>
      <c r="FA438" s="5"/>
      <c r="FB438" s="5"/>
      <c r="FC438" s="5"/>
      <c r="FD438" s="5"/>
      <c r="FE438" s="5"/>
      <c r="FF438" s="5"/>
      <c r="FG438" s="5"/>
      <c r="FH438" s="5"/>
      <c r="FI438" s="5"/>
      <c r="FJ438" s="5"/>
      <c r="FK438" s="5"/>
      <c r="FL438" s="5"/>
      <c r="FM438" s="5"/>
      <c r="FN438" s="5"/>
      <c r="FO438" s="5"/>
      <c r="FP438" s="5"/>
      <c r="FQ438" s="5"/>
      <c r="FR438" s="5"/>
      <c r="FS438" s="5"/>
      <c r="FT438" s="5"/>
      <c r="FU438" s="5"/>
      <c r="FV438" s="5"/>
      <c r="FW438" s="5"/>
      <c r="FX438" s="5"/>
      <c r="FY438" s="5"/>
      <c r="FZ438" s="5"/>
      <c r="GA438" s="5"/>
      <c r="GB438" s="5"/>
      <c r="GC438" s="5"/>
      <c r="GD438" s="5"/>
      <c r="GE438" s="5"/>
      <c r="GF438" s="5"/>
      <c r="GG438" s="5"/>
      <c r="GH438" s="5"/>
      <c r="GI438" s="5"/>
      <c r="GJ438" s="5"/>
      <c r="GK438" s="5"/>
      <c r="GL438" s="5"/>
      <c r="GM438" s="5"/>
      <c r="GN438" s="5"/>
      <c r="GO438" s="5"/>
      <c r="GP438" s="5"/>
      <c r="GQ438" s="5"/>
      <c r="GR438" s="5"/>
      <c r="GS438" s="5"/>
      <c r="GT438" s="5"/>
      <c r="GU438" s="5"/>
      <c r="GV438" s="5"/>
      <c r="GW438" s="5"/>
      <c r="GX438" s="5"/>
      <c r="GY438" s="5"/>
      <c r="GZ438" s="5"/>
      <c r="HA438" s="5"/>
      <c r="HB438" s="5"/>
      <c r="HC438" s="5"/>
      <c r="HD438" s="5"/>
      <c r="HE438" s="5"/>
      <c r="HF438" s="5"/>
      <c r="HG438" s="5"/>
      <c r="HH438" s="5"/>
      <c r="HI438" s="5"/>
      <c r="HJ438" s="5"/>
      <c r="HK438" s="5"/>
      <c r="HL438" s="5"/>
      <c r="HM438" s="5"/>
      <c r="HN438" s="5"/>
      <c r="HO438" s="5"/>
      <c r="HP438" s="5"/>
      <c r="HQ438" s="5"/>
      <c r="HR438" s="5"/>
      <c r="HS438" s="5"/>
      <c r="HT438" s="5"/>
      <c r="HU438" s="5"/>
    </row>
    <row r="439" spans="2:229" s="6" customFormat="1" ht="45">
      <c r="B439" s="301"/>
      <c r="C439" s="290"/>
      <c r="D439" s="293" t="s">
        <v>725</v>
      </c>
      <c r="E439" s="305" t="s">
        <v>44</v>
      </c>
      <c r="F439" s="142" t="s">
        <v>777</v>
      </c>
      <c r="G439" s="114" t="s">
        <v>23</v>
      </c>
      <c r="H439" s="126" t="s">
        <v>826</v>
      </c>
      <c r="I439" s="250">
        <v>26627328.640000001</v>
      </c>
      <c r="J439" s="250">
        <v>26413649.809999999</v>
      </c>
      <c r="K439" s="250">
        <v>16396190</v>
      </c>
      <c r="L439" s="250">
        <v>4646300</v>
      </c>
      <c r="M439" s="250">
        <v>4646300</v>
      </c>
      <c r="N439" s="250">
        <v>4646300</v>
      </c>
      <c r="O439" s="247" t="s">
        <v>965</v>
      </c>
      <c r="P439" s="5"/>
      <c r="Q439" s="9"/>
      <c r="R439" s="9"/>
      <c r="S439" s="9"/>
      <c r="T439" s="9"/>
      <c r="U439" s="9"/>
      <c r="V439" s="9"/>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c r="CK439" s="5"/>
      <c r="CL439" s="5"/>
      <c r="CM439" s="5"/>
      <c r="CN439" s="5"/>
      <c r="CO439" s="5"/>
      <c r="CP439" s="5"/>
      <c r="CQ439" s="5"/>
      <c r="CR439" s="5"/>
      <c r="CS439" s="5"/>
      <c r="CT439" s="5"/>
      <c r="CU439" s="5"/>
      <c r="CV439" s="5"/>
      <c r="CW439" s="5"/>
      <c r="CX439" s="5"/>
      <c r="CY439" s="5"/>
      <c r="CZ439" s="5"/>
      <c r="DA439" s="5"/>
      <c r="DB439" s="5"/>
      <c r="DC439" s="5"/>
      <c r="DD439" s="5"/>
      <c r="DE439" s="5"/>
      <c r="DF439" s="5"/>
      <c r="DG439" s="5"/>
      <c r="DH439" s="5"/>
      <c r="DI439" s="5"/>
      <c r="DJ439" s="5"/>
      <c r="DK439" s="5"/>
      <c r="DL439" s="5"/>
      <c r="DM439" s="5"/>
      <c r="DN439" s="5"/>
      <c r="DO439" s="5"/>
      <c r="DP439" s="5"/>
      <c r="DQ439" s="5"/>
      <c r="DR439" s="5"/>
      <c r="DS439" s="5"/>
      <c r="DT439" s="5"/>
      <c r="DU439" s="5"/>
      <c r="DV439" s="5"/>
      <c r="DW439" s="5"/>
      <c r="DX439" s="5"/>
      <c r="DY439" s="5"/>
      <c r="DZ439" s="5"/>
      <c r="EA439" s="5"/>
      <c r="EB439" s="5"/>
      <c r="EC439" s="5"/>
      <c r="ED439" s="5"/>
      <c r="EE439" s="5"/>
      <c r="EF439" s="5"/>
      <c r="EG439" s="5"/>
      <c r="EH439" s="5"/>
      <c r="EI439" s="5"/>
      <c r="EJ439" s="5"/>
      <c r="EK439" s="5"/>
      <c r="EL439" s="5"/>
      <c r="EM439" s="5"/>
      <c r="EN439" s="5"/>
      <c r="EO439" s="5"/>
      <c r="EP439" s="5"/>
      <c r="EQ439" s="5"/>
      <c r="ER439" s="5"/>
      <c r="ES439" s="5"/>
      <c r="ET439" s="5"/>
      <c r="EU439" s="5"/>
      <c r="EV439" s="5"/>
      <c r="EW439" s="5"/>
      <c r="EX439" s="5"/>
      <c r="EY439" s="5"/>
      <c r="EZ439" s="5"/>
      <c r="FA439" s="5"/>
      <c r="FB439" s="5"/>
      <c r="FC439" s="5"/>
      <c r="FD439" s="5"/>
      <c r="FE439" s="5"/>
      <c r="FF439" s="5"/>
      <c r="FG439" s="5"/>
      <c r="FH439" s="5"/>
      <c r="FI439" s="5"/>
      <c r="FJ439" s="5"/>
      <c r="FK439" s="5"/>
      <c r="FL439" s="5"/>
      <c r="FM439" s="5"/>
      <c r="FN439" s="5"/>
      <c r="FO439" s="5"/>
      <c r="FP439" s="5"/>
      <c r="FQ439" s="5"/>
      <c r="FR439" s="5"/>
      <c r="FS439" s="5"/>
      <c r="FT439" s="5"/>
      <c r="FU439" s="5"/>
      <c r="FV439" s="5"/>
      <c r="FW439" s="5"/>
      <c r="FX439" s="5"/>
      <c r="FY439" s="5"/>
      <c r="FZ439" s="5"/>
      <c r="GA439" s="5"/>
      <c r="GB439" s="5"/>
      <c r="GC439" s="5"/>
      <c r="GD439" s="5"/>
      <c r="GE439" s="5"/>
      <c r="GF439" s="5"/>
      <c r="GG439" s="5"/>
      <c r="GH439" s="5"/>
      <c r="GI439" s="5"/>
      <c r="GJ439" s="5"/>
      <c r="GK439" s="5"/>
      <c r="GL439" s="5"/>
      <c r="GM439" s="5"/>
      <c r="GN439" s="5"/>
      <c r="GO439" s="5"/>
      <c r="GP439" s="5"/>
      <c r="GQ439" s="5"/>
      <c r="GR439" s="5"/>
      <c r="GS439" s="5"/>
      <c r="GT439" s="5"/>
      <c r="GU439" s="5"/>
      <c r="GV439" s="5"/>
      <c r="GW439" s="5"/>
      <c r="GX439" s="5"/>
      <c r="GY439" s="5"/>
      <c r="GZ439" s="5"/>
      <c r="HA439" s="5"/>
      <c r="HB439" s="5"/>
      <c r="HC439" s="5"/>
      <c r="HD439" s="5"/>
      <c r="HE439" s="5"/>
      <c r="HF439" s="5"/>
      <c r="HG439" s="5"/>
      <c r="HH439" s="5"/>
      <c r="HI439" s="5"/>
      <c r="HJ439" s="5"/>
      <c r="HK439" s="5"/>
      <c r="HL439" s="5"/>
      <c r="HM439" s="5"/>
      <c r="HN439" s="5"/>
      <c r="HO439" s="5"/>
      <c r="HP439" s="5"/>
      <c r="HQ439" s="5"/>
      <c r="HR439" s="5"/>
      <c r="HS439" s="5"/>
      <c r="HT439" s="5"/>
      <c r="HU439" s="5"/>
    </row>
    <row r="440" spans="2:229" s="6" customFormat="1" ht="45">
      <c r="B440" s="301"/>
      <c r="C440" s="290"/>
      <c r="D440" s="293"/>
      <c r="E440" s="305"/>
      <c r="F440" s="142" t="s">
        <v>956</v>
      </c>
      <c r="G440" s="114" t="s">
        <v>64</v>
      </c>
      <c r="H440" s="126" t="s">
        <v>841</v>
      </c>
      <c r="I440" s="250"/>
      <c r="J440" s="250"/>
      <c r="K440" s="250"/>
      <c r="L440" s="250"/>
      <c r="M440" s="250"/>
      <c r="N440" s="250"/>
      <c r="O440" s="247"/>
      <c r="P440" s="5"/>
      <c r="Q440" s="9"/>
      <c r="R440" s="9"/>
      <c r="S440" s="9"/>
      <c r="T440" s="9"/>
      <c r="U440" s="9"/>
      <c r="V440" s="9"/>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c r="CK440" s="5"/>
      <c r="CL440" s="5"/>
      <c r="CM440" s="5"/>
      <c r="CN440" s="5"/>
      <c r="CO440" s="5"/>
      <c r="CP440" s="5"/>
      <c r="CQ440" s="5"/>
      <c r="CR440" s="5"/>
      <c r="CS440" s="5"/>
      <c r="CT440" s="5"/>
      <c r="CU440" s="5"/>
      <c r="CV440" s="5"/>
      <c r="CW440" s="5"/>
      <c r="CX440" s="5"/>
      <c r="CY440" s="5"/>
      <c r="CZ440" s="5"/>
      <c r="DA440" s="5"/>
      <c r="DB440" s="5"/>
      <c r="DC440" s="5"/>
      <c r="DD440" s="5"/>
      <c r="DE440" s="5"/>
      <c r="DF440" s="5"/>
      <c r="DG440" s="5"/>
      <c r="DH440" s="5"/>
      <c r="DI440" s="5"/>
      <c r="DJ440" s="5"/>
      <c r="DK440" s="5"/>
      <c r="DL440" s="5"/>
      <c r="DM440" s="5"/>
      <c r="DN440" s="5"/>
      <c r="DO440" s="5"/>
      <c r="DP440" s="5"/>
      <c r="DQ440" s="5"/>
      <c r="DR440" s="5"/>
      <c r="DS440" s="5"/>
      <c r="DT440" s="5"/>
      <c r="DU440" s="5"/>
      <c r="DV440" s="5"/>
      <c r="DW440" s="5"/>
      <c r="DX440" s="5"/>
      <c r="DY440" s="5"/>
      <c r="DZ440" s="5"/>
      <c r="EA440" s="5"/>
      <c r="EB440" s="5"/>
      <c r="EC440" s="5"/>
      <c r="ED440" s="5"/>
      <c r="EE440" s="5"/>
      <c r="EF440" s="5"/>
      <c r="EG440" s="5"/>
      <c r="EH440" s="5"/>
      <c r="EI440" s="5"/>
      <c r="EJ440" s="5"/>
      <c r="EK440" s="5"/>
      <c r="EL440" s="5"/>
      <c r="EM440" s="5"/>
      <c r="EN440" s="5"/>
      <c r="EO440" s="5"/>
      <c r="EP440" s="5"/>
      <c r="EQ440" s="5"/>
      <c r="ER440" s="5"/>
      <c r="ES440" s="5"/>
      <c r="ET440" s="5"/>
      <c r="EU440" s="5"/>
      <c r="EV440" s="5"/>
      <c r="EW440" s="5"/>
      <c r="EX440" s="5"/>
      <c r="EY440" s="5"/>
      <c r="EZ440" s="5"/>
      <c r="FA440" s="5"/>
      <c r="FB440" s="5"/>
      <c r="FC440" s="5"/>
      <c r="FD440" s="5"/>
      <c r="FE440" s="5"/>
      <c r="FF440" s="5"/>
      <c r="FG440" s="5"/>
      <c r="FH440" s="5"/>
      <c r="FI440" s="5"/>
      <c r="FJ440" s="5"/>
      <c r="FK440" s="5"/>
      <c r="FL440" s="5"/>
      <c r="FM440" s="5"/>
      <c r="FN440" s="5"/>
      <c r="FO440" s="5"/>
      <c r="FP440" s="5"/>
      <c r="FQ440" s="5"/>
      <c r="FR440" s="5"/>
      <c r="FS440" s="5"/>
      <c r="FT440" s="5"/>
      <c r="FU440" s="5"/>
      <c r="FV440" s="5"/>
      <c r="FW440" s="5"/>
      <c r="FX440" s="5"/>
      <c r="FY440" s="5"/>
      <c r="FZ440" s="5"/>
      <c r="GA440" s="5"/>
      <c r="GB440" s="5"/>
      <c r="GC440" s="5"/>
      <c r="GD440" s="5"/>
      <c r="GE440" s="5"/>
      <c r="GF440" s="5"/>
      <c r="GG440" s="5"/>
      <c r="GH440" s="5"/>
      <c r="GI440" s="5"/>
      <c r="GJ440" s="5"/>
      <c r="GK440" s="5"/>
      <c r="GL440" s="5"/>
      <c r="GM440" s="5"/>
      <c r="GN440" s="5"/>
      <c r="GO440" s="5"/>
      <c r="GP440" s="5"/>
      <c r="GQ440" s="5"/>
      <c r="GR440" s="5"/>
      <c r="GS440" s="5"/>
      <c r="GT440" s="5"/>
      <c r="GU440" s="5"/>
      <c r="GV440" s="5"/>
      <c r="GW440" s="5"/>
      <c r="GX440" s="5"/>
      <c r="GY440" s="5"/>
      <c r="GZ440" s="5"/>
      <c r="HA440" s="5"/>
      <c r="HB440" s="5"/>
      <c r="HC440" s="5"/>
      <c r="HD440" s="5"/>
      <c r="HE440" s="5"/>
      <c r="HF440" s="5"/>
      <c r="HG440" s="5"/>
      <c r="HH440" s="5"/>
      <c r="HI440" s="5"/>
      <c r="HJ440" s="5"/>
      <c r="HK440" s="5"/>
      <c r="HL440" s="5"/>
      <c r="HM440" s="5"/>
      <c r="HN440" s="5"/>
      <c r="HO440" s="5"/>
      <c r="HP440" s="5"/>
      <c r="HQ440" s="5"/>
      <c r="HR440" s="5"/>
      <c r="HS440" s="5"/>
      <c r="HT440" s="5"/>
      <c r="HU440" s="5"/>
    </row>
    <row r="441" spans="2:229" s="6" customFormat="1" ht="45">
      <c r="B441" s="301"/>
      <c r="C441" s="290"/>
      <c r="D441" s="293"/>
      <c r="E441" s="305"/>
      <c r="F441" s="142" t="s">
        <v>468</v>
      </c>
      <c r="G441" s="114" t="s">
        <v>64</v>
      </c>
      <c r="H441" s="97" t="s">
        <v>316</v>
      </c>
      <c r="I441" s="250"/>
      <c r="J441" s="250"/>
      <c r="K441" s="250"/>
      <c r="L441" s="250"/>
      <c r="M441" s="250"/>
      <c r="N441" s="250"/>
      <c r="O441" s="247"/>
      <c r="P441" s="5"/>
      <c r="Q441" s="9"/>
      <c r="R441" s="9"/>
      <c r="S441" s="9"/>
      <c r="T441" s="9"/>
      <c r="U441" s="9"/>
      <c r="V441" s="9"/>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c r="CK441" s="5"/>
      <c r="CL441" s="5"/>
      <c r="CM441" s="5"/>
      <c r="CN441" s="5"/>
      <c r="CO441" s="5"/>
      <c r="CP441" s="5"/>
      <c r="CQ441" s="5"/>
      <c r="CR441" s="5"/>
      <c r="CS441" s="5"/>
      <c r="CT441" s="5"/>
      <c r="CU441" s="5"/>
      <c r="CV441" s="5"/>
      <c r="CW441" s="5"/>
      <c r="CX441" s="5"/>
      <c r="CY441" s="5"/>
      <c r="CZ441" s="5"/>
      <c r="DA441" s="5"/>
      <c r="DB441" s="5"/>
      <c r="DC441" s="5"/>
      <c r="DD441" s="5"/>
      <c r="DE441" s="5"/>
      <c r="DF441" s="5"/>
      <c r="DG441" s="5"/>
      <c r="DH441" s="5"/>
      <c r="DI441" s="5"/>
      <c r="DJ441" s="5"/>
      <c r="DK441" s="5"/>
      <c r="DL441" s="5"/>
      <c r="DM441" s="5"/>
      <c r="DN441" s="5"/>
      <c r="DO441" s="5"/>
      <c r="DP441" s="5"/>
      <c r="DQ441" s="5"/>
      <c r="DR441" s="5"/>
      <c r="DS441" s="5"/>
      <c r="DT441" s="5"/>
      <c r="DU441" s="5"/>
      <c r="DV441" s="5"/>
      <c r="DW441" s="5"/>
      <c r="DX441" s="5"/>
      <c r="DY441" s="5"/>
      <c r="DZ441" s="5"/>
      <c r="EA441" s="5"/>
      <c r="EB441" s="5"/>
      <c r="EC441" s="5"/>
      <c r="ED441" s="5"/>
      <c r="EE441" s="5"/>
      <c r="EF441" s="5"/>
      <c r="EG441" s="5"/>
      <c r="EH441" s="5"/>
      <c r="EI441" s="5"/>
      <c r="EJ441" s="5"/>
      <c r="EK441" s="5"/>
      <c r="EL441" s="5"/>
      <c r="EM441" s="5"/>
      <c r="EN441" s="5"/>
      <c r="EO441" s="5"/>
      <c r="EP441" s="5"/>
      <c r="EQ441" s="5"/>
      <c r="ER441" s="5"/>
      <c r="ES441" s="5"/>
      <c r="ET441" s="5"/>
      <c r="EU441" s="5"/>
      <c r="EV441" s="5"/>
      <c r="EW441" s="5"/>
      <c r="EX441" s="5"/>
      <c r="EY441" s="5"/>
      <c r="EZ441" s="5"/>
      <c r="FA441" s="5"/>
      <c r="FB441" s="5"/>
      <c r="FC441" s="5"/>
      <c r="FD441" s="5"/>
      <c r="FE441" s="5"/>
      <c r="FF441" s="5"/>
      <c r="FG441" s="5"/>
      <c r="FH441" s="5"/>
      <c r="FI441" s="5"/>
      <c r="FJ441" s="5"/>
      <c r="FK441" s="5"/>
      <c r="FL441" s="5"/>
      <c r="FM441" s="5"/>
      <c r="FN441" s="5"/>
      <c r="FO441" s="5"/>
      <c r="FP441" s="5"/>
      <c r="FQ441" s="5"/>
      <c r="FR441" s="5"/>
      <c r="FS441" s="5"/>
      <c r="FT441" s="5"/>
      <c r="FU441" s="5"/>
      <c r="FV441" s="5"/>
      <c r="FW441" s="5"/>
      <c r="FX441" s="5"/>
      <c r="FY441" s="5"/>
      <c r="FZ441" s="5"/>
      <c r="GA441" s="5"/>
      <c r="GB441" s="5"/>
      <c r="GC441" s="5"/>
      <c r="GD441" s="5"/>
      <c r="GE441" s="5"/>
      <c r="GF441" s="5"/>
      <c r="GG441" s="5"/>
      <c r="GH441" s="5"/>
      <c r="GI441" s="5"/>
      <c r="GJ441" s="5"/>
      <c r="GK441" s="5"/>
      <c r="GL441" s="5"/>
      <c r="GM441" s="5"/>
      <c r="GN441" s="5"/>
      <c r="GO441" s="5"/>
      <c r="GP441" s="5"/>
      <c r="GQ441" s="5"/>
      <c r="GR441" s="5"/>
      <c r="GS441" s="5"/>
      <c r="GT441" s="5"/>
      <c r="GU441" s="5"/>
      <c r="GV441" s="5"/>
      <c r="GW441" s="5"/>
      <c r="GX441" s="5"/>
      <c r="GY441" s="5"/>
      <c r="GZ441" s="5"/>
      <c r="HA441" s="5"/>
      <c r="HB441" s="5"/>
      <c r="HC441" s="5"/>
      <c r="HD441" s="5"/>
      <c r="HE441" s="5"/>
      <c r="HF441" s="5"/>
      <c r="HG441" s="5"/>
      <c r="HH441" s="5"/>
      <c r="HI441" s="5"/>
      <c r="HJ441" s="5"/>
      <c r="HK441" s="5"/>
      <c r="HL441" s="5"/>
      <c r="HM441" s="5"/>
      <c r="HN441" s="5"/>
      <c r="HO441" s="5"/>
      <c r="HP441" s="5"/>
      <c r="HQ441" s="5"/>
      <c r="HR441" s="5"/>
      <c r="HS441" s="5"/>
      <c r="HT441" s="5"/>
      <c r="HU441" s="5"/>
    </row>
    <row r="442" spans="2:229" s="6" customFormat="1" ht="62.45" customHeight="1">
      <c r="B442" s="301"/>
      <c r="C442" s="290"/>
      <c r="D442" s="293" t="s">
        <v>813</v>
      </c>
      <c r="E442" s="305" t="s">
        <v>44</v>
      </c>
      <c r="F442" s="144" t="s">
        <v>1107</v>
      </c>
      <c r="G442" s="116" t="s">
        <v>64</v>
      </c>
      <c r="H442" s="126" t="s">
        <v>1105</v>
      </c>
      <c r="I442" s="250">
        <v>0</v>
      </c>
      <c r="J442" s="250">
        <v>0</v>
      </c>
      <c r="K442" s="250">
        <v>198990762.31999999</v>
      </c>
      <c r="L442" s="250">
        <v>0</v>
      </c>
      <c r="M442" s="250">
        <v>0</v>
      </c>
      <c r="N442" s="250">
        <v>0</v>
      </c>
      <c r="O442" s="363" t="s">
        <v>1700</v>
      </c>
      <c r="Q442" s="23"/>
      <c r="R442" s="23"/>
      <c r="S442" s="23"/>
      <c r="T442" s="23"/>
      <c r="U442" s="23"/>
      <c r="V442" s="23"/>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c r="CK442" s="5"/>
      <c r="CL442" s="5"/>
      <c r="CM442" s="5"/>
      <c r="CN442" s="5"/>
      <c r="CO442" s="5"/>
      <c r="CP442" s="5"/>
      <c r="CQ442" s="5"/>
      <c r="CR442" s="5"/>
      <c r="CS442" s="5"/>
      <c r="CT442" s="5"/>
      <c r="CU442" s="5"/>
      <c r="CV442" s="5"/>
      <c r="CW442" s="5"/>
      <c r="CX442" s="5"/>
      <c r="CY442" s="5"/>
      <c r="CZ442" s="5"/>
      <c r="DA442" s="5"/>
      <c r="DB442" s="5"/>
      <c r="DC442" s="5"/>
      <c r="DD442" s="5"/>
      <c r="DE442" s="5"/>
      <c r="DF442" s="5"/>
      <c r="DG442" s="5"/>
      <c r="DH442" s="5"/>
      <c r="DI442" s="5"/>
      <c r="DJ442" s="5"/>
      <c r="DK442" s="5"/>
      <c r="DL442" s="5"/>
      <c r="DM442" s="5"/>
      <c r="DN442" s="5"/>
      <c r="DO442" s="5"/>
      <c r="DP442" s="5"/>
      <c r="DQ442" s="5"/>
      <c r="DR442" s="5"/>
      <c r="DS442" s="5"/>
      <c r="DT442" s="5"/>
      <c r="DU442" s="5"/>
      <c r="DV442" s="5"/>
      <c r="DW442" s="5"/>
      <c r="DX442" s="5"/>
      <c r="DY442" s="5"/>
      <c r="DZ442" s="5"/>
      <c r="EA442" s="5"/>
      <c r="EB442" s="5"/>
      <c r="EC442" s="5"/>
      <c r="ED442" s="5"/>
      <c r="EE442" s="5"/>
      <c r="EF442" s="5"/>
      <c r="EG442" s="5"/>
      <c r="EH442" s="5"/>
      <c r="EI442" s="5"/>
      <c r="EJ442" s="5"/>
      <c r="EK442" s="5"/>
      <c r="EL442" s="5"/>
      <c r="EM442" s="5"/>
      <c r="EN442" s="5"/>
      <c r="EO442" s="5"/>
      <c r="EP442" s="5"/>
      <c r="EQ442" s="5"/>
      <c r="ER442" s="5"/>
      <c r="ES442" s="5"/>
      <c r="ET442" s="5"/>
      <c r="EU442" s="5"/>
      <c r="EV442" s="5"/>
      <c r="EW442" s="5"/>
      <c r="EX442" s="5"/>
      <c r="EY442" s="5"/>
      <c r="EZ442" s="5"/>
      <c r="FA442" s="5"/>
      <c r="FB442" s="5"/>
      <c r="FC442" s="5"/>
      <c r="FD442" s="5"/>
      <c r="FE442" s="5"/>
      <c r="FF442" s="5"/>
      <c r="FG442" s="5"/>
      <c r="FH442" s="5"/>
      <c r="FI442" s="5"/>
      <c r="FJ442" s="5"/>
      <c r="FK442" s="5"/>
      <c r="FL442" s="5"/>
      <c r="FM442" s="5"/>
      <c r="FN442" s="5"/>
      <c r="FO442" s="5"/>
      <c r="FP442" s="5"/>
      <c r="FQ442" s="5"/>
      <c r="FR442" s="5"/>
      <c r="FS442" s="5"/>
      <c r="FT442" s="5"/>
      <c r="FU442" s="5"/>
      <c r="FV442" s="5"/>
      <c r="FW442" s="5"/>
      <c r="FX442" s="5"/>
      <c r="FY442" s="5"/>
      <c r="FZ442" s="5"/>
      <c r="GA442" s="5"/>
      <c r="GB442" s="5"/>
      <c r="GC442" s="5"/>
      <c r="GD442" s="5"/>
      <c r="GE442" s="5"/>
      <c r="GF442" s="5"/>
      <c r="GG442" s="5"/>
      <c r="GH442" s="5"/>
      <c r="GI442" s="5"/>
      <c r="GJ442" s="5"/>
      <c r="GK442" s="5"/>
      <c r="GL442" s="5"/>
      <c r="GM442" s="5"/>
      <c r="GN442" s="5"/>
      <c r="GO442" s="5"/>
      <c r="GP442" s="5"/>
      <c r="GQ442" s="5"/>
      <c r="GR442" s="5"/>
      <c r="GS442" s="5"/>
      <c r="GT442" s="5"/>
      <c r="GU442" s="5"/>
      <c r="GV442" s="5"/>
      <c r="GW442" s="5"/>
      <c r="GX442" s="5"/>
      <c r="GY442" s="5"/>
      <c r="GZ442" s="5"/>
      <c r="HA442" s="5"/>
      <c r="HB442" s="5"/>
      <c r="HC442" s="5"/>
      <c r="HD442" s="5"/>
      <c r="HE442" s="5"/>
      <c r="HF442" s="5"/>
      <c r="HG442" s="5"/>
      <c r="HH442" s="5"/>
      <c r="HI442" s="5"/>
      <c r="HJ442" s="5"/>
      <c r="HK442" s="5"/>
      <c r="HL442" s="5"/>
      <c r="HM442" s="5"/>
      <c r="HN442" s="5"/>
      <c r="HO442" s="5"/>
      <c r="HP442" s="5"/>
      <c r="HQ442" s="5"/>
      <c r="HR442" s="5"/>
      <c r="HS442" s="5"/>
      <c r="HT442" s="5"/>
      <c r="HU442" s="5"/>
    </row>
    <row r="443" spans="2:229" s="6" customFormat="1" ht="62.45" customHeight="1">
      <c r="B443" s="301"/>
      <c r="C443" s="290"/>
      <c r="D443" s="293"/>
      <c r="E443" s="305"/>
      <c r="F443" s="144" t="s">
        <v>1533</v>
      </c>
      <c r="G443" s="116" t="s">
        <v>64</v>
      </c>
      <c r="H443" s="126" t="s">
        <v>1293</v>
      </c>
      <c r="I443" s="250"/>
      <c r="J443" s="250"/>
      <c r="K443" s="250"/>
      <c r="L443" s="250"/>
      <c r="M443" s="250"/>
      <c r="N443" s="250"/>
      <c r="O443" s="363"/>
      <c r="P443" s="5"/>
      <c r="Q443" s="9"/>
      <c r="R443" s="9"/>
      <c r="S443" s="9"/>
      <c r="T443" s="9"/>
      <c r="U443" s="9"/>
      <c r="V443" s="9"/>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c r="CK443" s="5"/>
      <c r="CL443" s="5"/>
      <c r="CM443" s="5"/>
      <c r="CN443" s="5"/>
      <c r="CO443" s="5"/>
      <c r="CP443" s="5"/>
      <c r="CQ443" s="5"/>
      <c r="CR443" s="5"/>
      <c r="CS443" s="5"/>
      <c r="CT443" s="5"/>
      <c r="CU443" s="5"/>
      <c r="CV443" s="5"/>
      <c r="CW443" s="5"/>
      <c r="CX443" s="5"/>
      <c r="CY443" s="5"/>
      <c r="CZ443" s="5"/>
      <c r="DA443" s="5"/>
      <c r="DB443" s="5"/>
      <c r="DC443" s="5"/>
      <c r="DD443" s="5"/>
      <c r="DE443" s="5"/>
      <c r="DF443" s="5"/>
      <c r="DG443" s="5"/>
      <c r="DH443" s="5"/>
      <c r="DI443" s="5"/>
      <c r="DJ443" s="5"/>
      <c r="DK443" s="5"/>
      <c r="DL443" s="5"/>
      <c r="DM443" s="5"/>
      <c r="DN443" s="5"/>
      <c r="DO443" s="5"/>
      <c r="DP443" s="5"/>
      <c r="DQ443" s="5"/>
      <c r="DR443" s="5"/>
      <c r="DS443" s="5"/>
      <c r="DT443" s="5"/>
      <c r="DU443" s="5"/>
      <c r="DV443" s="5"/>
      <c r="DW443" s="5"/>
      <c r="DX443" s="5"/>
      <c r="DY443" s="5"/>
      <c r="DZ443" s="5"/>
      <c r="EA443" s="5"/>
      <c r="EB443" s="5"/>
      <c r="EC443" s="5"/>
      <c r="ED443" s="5"/>
      <c r="EE443" s="5"/>
      <c r="EF443" s="5"/>
      <c r="EG443" s="5"/>
      <c r="EH443" s="5"/>
      <c r="EI443" s="5"/>
      <c r="EJ443" s="5"/>
      <c r="EK443" s="5"/>
      <c r="EL443" s="5"/>
      <c r="EM443" s="5"/>
      <c r="EN443" s="5"/>
      <c r="EO443" s="5"/>
      <c r="EP443" s="5"/>
      <c r="EQ443" s="5"/>
      <c r="ER443" s="5"/>
      <c r="ES443" s="5"/>
      <c r="ET443" s="5"/>
      <c r="EU443" s="5"/>
      <c r="EV443" s="5"/>
      <c r="EW443" s="5"/>
      <c r="EX443" s="5"/>
      <c r="EY443" s="5"/>
      <c r="EZ443" s="5"/>
      <c r="FA443" s="5"/>
      <c r="FB443" s="5"/>
      <c r="FC443" s="5"/>
      <c r="FD443" s="5"/>
      <c r="FE443" s="5"/>
      <c r="FF443" s="5"/>
      <c r="FG443" s="5"/>
      <c r="FH443" s="5"/>
      <c r="FI443" s="5"/>
      <c r="FJ443" s="5"/>
      <c r="FK443" s="5"/>
      <c r="FL443" s="5"/>
      <c r="FM443" s="5"/>
      <c r="FN443" s="5"/>
      <c r="FO443" s="5"/>
      <c r="FP443" s="5"/>
      <c r="FQ443" s="5"/>
      <c r="FR443" s="5"/>
      <c r="FS443" s="5"/>
      <c r="FT443" s="5"/>
      <c r="FU443" s="5"/>
      <c r="FV443" s="5"/>
      <c r="FW443" s="5"/>
      <c r="FX443" s="5"/>
      <c r="FY443" s="5"/>
      <c r="FZ443" s="5"/>
      <c r="GA443" s="5"/>
      <c r="GB443" s="5"/>
      <c r="GC443" s="5"/>
      <c r="GD443" s="5"/>
      <c r="GE443" s="5"/>
      <c r="GF443" s="5"/>
      <c r="GG443" s="5"/>
      <c r="GH443" s="5"/>
      <c r="GI443" s="5"/>
      <c r="GJ443" s="5"/>
      <c r="GK443" s="5"/>
      <c r="GL443" s="5"/>
      <c r="GM443" s="5"/>
      <c r="GN443" s="5"/>
      <c r="GO443" s="5"/>
      <c r="GP443" s="5"/>
      <c r="GQ443" s="5"/>
      <c r="GR443" s="5"/>
      <c r="GS443" s="5"/>
      <c r="GT443" s="5"/>
      <c r="GU443" s="5"/>
      <c r="GV443" s="5"/>
      <c r="GW443" s="5"/>
      <c r="GX443" s="5"/>
      <c r="GY443" s="5"/>
      <c r="GZ443" s="5"/>
      <c r="HA443" s="5"/>
      <c r="HB443" s="5"/>
      <c r="HC443" s="5"/>
      <c r="HD443" s="5"/>
      <c r="HE443" s="5"/>
      <c r="HF443" s="5"/>
      <c r="HG443" s="5"/>
      <c r="HH443" s="5"/>
      <c r="HI443" s="5"/>
      <c r="HJ443" s="5"/>
      <c r="HK443" s="5"/>
      <c r="HL443" s="5"/>
      <c r="HM443" s="5"/>
      <c r="HN443" s="5"/>
      <c r="HO443" s="5"/>
      <c r="HP443" s="5"/>
      <c r="HQ443" s="5"/>
      <c r="HR443" s="5"/>
      <c r="HS443" s="5"/>
      <c r="HT443" s="5"/>
      <c r="HU443" s="5"/>
    </row>
    <row r="444" spans="2:229" s="6" customFormat="1" ht="34.5" customHeight="1">
      <c r="B444" s="301" t="s">
        <v>9</v>
      </c>
      <c r="C444" s="290" t="s">
        <v>1720</v>
      </c>
      <c r="D444" s="293" t="s">
        <v>168</v>
      </c>
      <c r="E444" s="305" t="s">
        <v>44</v>
      </c>
      <c r="F444" s="139" t="s">
        <v>126</v>
      </c>
      <c r="G444" s="116" t="s">
        <v>303</v>
      </c>
      <c r="H444" s="44" t="s">
        <v>1189</v>
      </c>
      <c r="I444" s="270">
        <f>I447+I455+I452</f>
        <v>982067838.11000001</v>
      </c>
      <c r="J444" s="270">
        <f t="shared" ref="J444:N444" si="10">J447+J455+J452</f>
        <v>848750121.13999999</v>
      </c>
      <c r="K444" s="270">
        <f t="shared" si="10"/>
        <v>731394520.81999993</v>
      </c>
      <c r="L444" s="270">
        <f t="shared" si="10"/>
        <v>252042500</v>
      </c>
      <c r="M444" s="270">
        <f t="shared" si="10"/>
        <v>237479800</v>
      </c>
      <c r="N444" s="270">
        <f t="shared" si="10"/>
        <v>238790000</v>
      </c>
      <c r="O444" s="247"/>
      <c r="P444" s="5"/>
      <c r="Q444" s="9"/>
      <c r="R444" s="9"/>
      <c r="S444" s="9"/>
      <c r="T444" s="9"/>
      <c r="U444" s="9"/>
      <c r="V444" s="9"/>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c r="CK444" s="5"/>
      <c r="CL444" s="5"/>
      <c r="CM444" s="5"/>
      <c r="CN444" s="5"/>
      <c r="CO444" s="5"/>
      <c r="CP444" s="5"/>
      <c r="CQ444" s="5"/>
      <c r="CR444" s="5"/>
      <c r="CS444" s="5"/>
      <c r="CT444" s="5"/>
      <c r="CU444" s="5"/>
      <c r="CV444" s="5"/>
      <c r="CW444" s="5"/>
      <c r="CX444" s="5"/>
      <c r="CY444" s="5"/>
      <c r="CZ444" s="5"/>
      <c r="DA444" s="5"/>
      <c r="DB444" s="5"/>
      <c r="DC444" s="5"/>
      <c r="DD444" s="5"/>
      <c r="DE444" s="5"/>
      <c r="DF444" s="5"/>
      <c r="DG444" s="5"/>
      <c r="DH444" s="5"/>
      <c r="DI444" s="5"/>
      <c r="DJ444" s="5"/>
      <c r="DK444" s="5"/>
      <c r="DL444" s="5"/>
      <c r="DM444" s="5"/>
      <c r="DN444" s="5"/>
      <c r="DO444" s="5"/>
      <c r="DP444" s="5"/>
      <c r="DQ444" s="5"/>
      <c r="DR444" s="5"/>
      <c r="DS444" s="5"/>
      <c r="DT444" s="5"/>
      <c r="DU444" s="5"/>
      <c r="DV444" s="5"/>
      <c r="DW444" s="5"/>
      <c r="DX444" s="5"/>
      <c r="DY444" s="5"/>
      <c r="DZ444" s="5"/>
      <c r="EA444" s="5"/>
      <c r="EB444" s="5"/>
      <c r="EC444" s="5"/>
      <c r="ED444" s="5"/>
      <c r="EE444" s="5"/>
      <c r="EF444" s="5"/>
      <c r="EG444" s="5"/>
      <c r="EH444" s="5"/>
      <c r="EI444" s="5"/>
      <c r="EJ444" s="5"/>
      <c r="EK444" s="5"/>
      <c r="EL444" s="5"/>
      <c r="EM444" s="5"/>
      <c r="EN444" s="5"/>
      <c r="EO444" s="5"/>
      <c r="EP444" s="5"/>
      <c r="EQ444" s="5"/>
      <c r="ER444" s="5"/>
      <c r="ES444" s="5"/>
      <c r="ET444" s="5"/>
      <c r="EU444" s="5"/>
      <c r="EV444" s="5"/>
      <c r="EW444" s="5"/>
      <c r="EX444" s="5"/>
      <c r="EY444" s="5"/>
      <c r="EZ444" s="5"/>
      <c r="FA444" s="5"/>
      <c r="FB444" s="5"/>
      <c r="FC444" s="5"/>
      <c r="FD444" s="5"/>
      <c r="FE444" s="5"/>
      <c r="FF444" s="5"/>
      <c r="FG444" s="5"/>
      <c r="FH444" s="5"/>
      <c r="FI444" s="5"/>
      <c r="FJ444" s="5"/>
      <c r="FK444" s="5"/>
      <c r="FL444" s="5"/>
      <c r="FM444" s="5"/>
      <c r="FN444" s="5"/>
      <c r="FO444" s="5"/>
      <c r="FP444" s="5"/>
      <c r="FQ444" s="5"/>
      <c r="FR444" s="5"/>
      <c r="FS444" s="5"/>
      <c r="FT444" s="5"/>
      <c r="FU444" s="5"/>
      <c r="FV444" s="5"/>
      <c r="FW444" s="5"/>
      <c r="FX444" s="5"/>
      <c r="FY444" s="5"/>
      <c r="FZ444" s="5"/>
      <c r="GA444" s="5"/>
      <c r="GB444" s="5"/>
      <c r="GC444" s="5"/>
      <c r="GD444" s="5"/>
      <c r="GE444" s="5"/>
      <c r="GF444" s="5"/>
      <c r="GG444" s="5"/>
      <c r="GH444" s="5"/>
      <c r="GI444" s="5"/>
      <c r="GJ444" s="5"/>
      <c r="GK444" s="5"/>
      <c r="GL444" s="5"/>
      <c r="GM444" s="5"/>
      <c r="GN444" s="5"/>
      <c r="GO444" s="5"/>
      <c r="GP444" s="5"/>
      <c r="GQ444" s="5"/>
      <c r="GR444" s="5"/>
      <c r="GS444" s="5"/>
      <c r="GT444" s="5"/>
      <c r="GU444" s="5"/>
      <c r="GV444" s="5"/>
      <c r="GW444" s="5"/>
      <c r="GX444" s="5"/>
      <c r="GY444" s="5"/>
      <c r="GZ444" s="5"/>
      <c r="HA444" s="5"/>
      <c r="HB444" s="5"/>
      <c r="HC444" s="5"/>
      <c r="HD444" s="5"/>
      <c r="HE444" s="5"/>
      <c r="HF444" s="5"/>
      <c r="HG444" s="5"/>
      <c r="HH444" s="5"/>
      <c r="HI444" s="5"/>
      <c r="HJ444" s="5"/>
      <c r="HK444" s="5"/>
      <c r="HL444" s="5"/>
      <c r="HM444" s="5"/>
      <c r="HN444" s="5"/>
      <c r="HO444" s="5"/>
      <c r="HP444" s="5"/>
      <c r="HQ444" s="5"/>
      <c r="HR444" s="5"/>
      <c r="HS444" s="5"/>
      <c r="HT444" s="5"/>
      <c r="HU444" s="5"/>
    </row>
    <row r="445" spans="2:229" s="6" customFormat="1" ht="34.5" customHeight="1">
      <c r="B445" s="301"/>
      <c r="C445" s="290"/>
      <c r="D445" s="293"/>
      <c r="E445" s="305"/>
      <c r="F445" s="139" t="s">
        <v>1226</v>
      </c>
      <c r="G445" s="116" t="s">
        <v>1585</v>
      </c>
      <c r="H445" s="44" t="s">
        <v>1586</v>
      </c>
      <c r="I445" s="270"/>
      <c r="J445" s="270"/>
      <c r="K445" s="270"/>
      <c r="L445" s="270"/>
      <c r="M445" s="270"/>
      <c r="N445" s="270"/>
      <c r="O445" s="247"/>
      <c r="P445" s="5"/>
      <c r="Q445" s="9"/>
      <c r="R445" s="9"/>
      <c r="S445" s="9"/>
      <c r="T445" s="9"/>
      <c r="U445" s="9"/>
      <c r="V445" s="9"/>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c r="CK445" s="5"/>
      <c r="CL445" s="5"/>
      <c r="CM445" s="5"/>
      <c r="CN445" s="5"/>
      <c r="CO445" s="5"/>
      <c r="CP445" s="5"/>
      <c r="CQ445" s="5"/>
      <c r="CR445" s="5"/>
      <c r="CS445" s="5"/>
      <c r="CT445" s="5"/>
      <c r="CU445" s="5"/>
      <c r="CV445" s="5"/>
      <c r="CW445" s="5"/>
      <c r="CX445" s="5"/>
      <c r="CY445" s="5"/>
      <c r="CZ445" s="5"/>
      <c r="DA445" s="5"/>
      <c r="DB445" s="5"/>
      <c r="DC445" s="5"/>
      <c r="DD445" s="5"/>
      <c r="DE445" s="5"/>
      <c r="DF445" s="5"/>
      <c r="DG445" s="5"/>
      <c r="DH445" s="5"/>
      <c r="DI445" s="5"/>
      <c r="DJ445" s="5"/>
      <c r="DK445" s="5"/>
      <c r="DL445" s="5"/>
      <c r="DM445" s="5"/>
      <c r="DN445" s="5"/>
      <c r="DO445" s="5"/>
      <c r="DP445" s="5"/>
      <c r="DQ445" s="5"/>
      <c r="DR445" s="5"/>
      <c r="DS445" s="5"/>
      <c r="DT445" s="5"/>
      <c r="DU445" s="5"/>
      <c r="DV445" s="5"/>
      <c r="DW445" s="5"/>
      <c r="DX445" s="5"/>
      <c r="DY445" s="5"/>
      <c r="DZ445" s="5"/>
      <c r="EA445" s="5"/>
      <c r="EB445" s="5"/>
      <c r="EC445" s="5"/>
      <c r="ED445" s="5"/>
      <c r="EE445" s="5"/>
      <c r="EF445" s="5"/>
      <c r="EG445" s="5"/>
      <c r="EH445" s="5"/>
      <c r="EI445" s="5"/>
      <c r="EJ445" s="5"/>
      <c r="EK445" s="5"/>
      <c r="EL445" s="5"/>
      <c r="EM445" s="5"/>
      <c r="EN445" s="5"/>
      <c r="EO445" s="5"/>
      <c r="EP445" s="5"/>
      <c r="EQ445" s="5"/>
      <c r="ER445" s="5"/>
      <c r="ES445" s="5"/>
      <c r="ET445" s="5"/>
      <c r="EU445" s="5"/>
      <c r="EV445" s="5"/>
      <c r="EW445" s="5"/>
      <c r="EX445" s="5"/>
      <c r="EY445" s="5"/>
      <c r="EZ445" s="5"/>
      <c r="FA445" s="5"/>
      <c r="FB445" s="5"/>
      <c r="FC445" s="5"/>
      <c r="FD445" s="5"/>
      <c r="FE445" s="5"/>
      <c r="FF445" s="5"/>
      <c r="FG445" s="5"/>
      <c r="FH445" s="5"/>
      <c r="FI445" s="5"/>
      <c r="FJ445" s="5"/>
      <c r="FK445" s="5"/>
      <c r="FL445" s="5"/>
      <c r="FM445" s="5"/>
      <c r="FN445" s="5"/>
      <c r="FO445" s="5"/>
      <c r="FP445" s="5"/>
      <c r="FQ445" s="5"/>
      <c r="FR445" s="5"/>
      <c r="FS445" s="5"/>
      <c r="FT445" s="5"/>
      <c r="FU445" s="5"/>
      <c r="FV445" s="5"/>
      <c r="FW445" s="5"/>
      <c r="FX445" s="5"/>
      <c r="FY445" s="5"/>
      <c r="FZ445" s="5"/>
      <c r="GA445" s="5"/>
      <c r="GB445" s="5"/>
      <c r="GC445" s="5"/>
      <c r="GD445" s="5"/>
      <c r="GE445" s="5"/>
      <c r="GF445" s="5"/>
      <c r="GG445" s="5"/>
      <c r="GH445" s="5"/>
      <c r="GI445" s="5"/>
      <c r="GJ445" s="5"/>
      <c r="GK445" s="5"/>
      <c r="GL445" s="5"/>
      <c r="GM445" s="5"/>
      <c r="GN445" s="5"/>
      <c r="GO445" s="5"/>
      <c r="GP445" s="5"/>
      <c r="GQ445" s="5"/>
      <c r="GR445" s="5"/>
      <c r="GS445" s="5"/>
      <c r="GT445" s="5"/>
      <c r="GU445" s="5"/>
      <c r="GV445" s="5"/>
      <c r="GW445" s="5"/>
      <c r="GX445" s="5"/>
      <c r="GY445" s="5"/>
      <c r="GZ445" s="5"/>
      <c r="HA445" s="5"/>
      <c r="HB445" s="5"/>
      <c r="HC445" s="5"/>
      <c r="HD445" s="5"/>
      <c r="HE445" s="5"/>
      <c r="HF445" s="5"/>
      <c r="HG445" s="5"/>
      <c r="HH445" s="5"/>
      <c r="HI445" s="5"/>
      <c r="HJ445" s="5"/>
      <c r="HK445" s="5"/>
      <c r="HL445" s="5"/>
      <c r="HM445" s="5"/>
      <c r="HN445" s="5"/>
      <c r="HO445" s="5"/>
      <c r="HP445" s="5"/>
      <c r="HQ445" s="5"/>
      <c r="HR445" s="5"/>
      <c r="HS445" s="5"/>
      <c r="HT445" s="5"/>
      <c r="HU445" s="5"/>
    </row>
    <row r="446" spans="2:229" s="6" customFormat="1" ht="23.1" customHeight="1">
      <c r="B446" s="301"/>
      <c r="C446" s="290"/>
      <c r="D446" s="293"/>
      <c r="E446" s="305"/>
      <c r="F446" s="141" t="s">
        <v>63</v>
      </c>
      <c r="G446" s="59"/>
      <c r="H446" s="59"/>
      <c r="I446" s="270"/>
      <c r="J446" s="270"/>
      <c r="K446" s="270"/>
      <c r="L446" s="270"/>
      <c r="M446" s="270"/>
      <c r="N446" s="270"/>
      <c r="O446" s="265"/>
      <c r="P446" s="5"/>
      <c r="Q446" s="9"/>
      <c r="R446" s="9"/>
      <c r="S446" s="9"/>
      <c r="T446" s="9"/>
      <c r="U446" s="9"/>
      <c r="V446" s="9"/>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c r="CK446" s="5"/>
      <c r="CL446" s="5"/>
      <c r="CM446" s="5"/>
      <c r="CN446" s="5"/>
      <c r="CO446" s="5"/>
      <c r="CP446" s="5"/>
      <c r="CQ446" s="5"/>
      <c r="CR446" s="5"/>
      <c r="CS446" s="5"/>
      <c r="CT446" s="5"/>
      <c r="CU446" s="5"/>
      <c r="CV446" s="5"/>
      <c r="CW446" s="5"/>
      <c r="CX446" s="5"/>
      <c r="CY446" s="5"/>
      <c r="CZ446" s="5"/>
      <c r="DA446" s="5"/>
      <c r="DB446" s="5"/>
      <c r="DC446" s="5"/>
      <c r="DD446" s="5"/>
      <c r="DE446" s="5"/>
      <c r="DF446" s="5"/>
      <c r="DG446" s="5"/>
      <c r="DH446" s="5"/>
      <c r="DI446" s="5"/>
      <c r="DJ446" s="5"/>
      <c r="DK446" s="5"/>
      <c r="DL446" s="5"/>
      <c r="DM446" s="5"/>
      <c r="DN446" s="5"/>
      <c r="DO446" s="5"/>
      <c r="DP446" s="5"/>
      <c r="DQ446" s="5"/>
      <c r="DR446" s="5"/>
      <c r="DS446" s="5"/>
      <c r="DT446" s="5"/>
      <c r="DU446" s="5"/>
      <c r="DV446" s="5"/>
      <c r="DW446" s="5"/>
      <c r="DX446" s="5"/>
      <c r="DY446" s="5"/>
      <c r="DZ446" s="5"/>
      <c r="EA446" s="5"/>
      <c r="EB446" s="5"/>
      <c r="EC446" s="5"/>
      <c r="ED446" s="5"/>
      <c r="EE446" s="5"/>
      <c r="EF446" s="5"/>
      <c r="EG446" s="5"/>
      <c r="EH446" s="5"/>
      <c r="EI446" s="5"/>
      <c r="EJ446" s="5"/>
      <c r="EK446" s="5"/>
      <c r="EL446" s="5"/>
      <c r="EM446" s="5"/>
      <c r="EN446" s="5"/>
      <c r="EO446" s="5"/>
      <c r="EP446" s="5"/>
      <c r="EQ446" s="5"/>
      <c r="ER446" s="5"/>
      <c r="ES446" s="5"/>
      <c r="ET446" s="5"/>
      <c r="EU446" s="5"/>
      <c r="EV446" s="5"/>
      <c r="EW446" s="5"/>
      <c r="EX446" s="5"/>
      <c r="EY446" s="5"/>
      <c r="EZ446" s="5"/>
      <c r="FA446" s="5"/>
      <c r="FB446" s="5"/>
      <c r="FC446" s="5"/>
      <c r="FD446" s="5"/>
      <c r="FE446" s="5"/>
      <c r="FF446" s="5"/>
      <c r="FG446" s="5"/>
      <c r="FH446" s="5"/>
      <c r="FI446" s="5"/>
      <c r="FJ446" s="5"/>
      <c r="FK446" s="5"/>
      <c r="FL446" s="5"/>
      <c r="FM446" s="5"/>
      <c r="FN446" s="5"/>
      <c r="FO446" s="5"/>
      <c r="FP446" s="5"/>
      <c r="FQ446" s="5"/>
      <c r="FR446" s="5"/>
      <c r="FS446" s="5"/>
      <c r="FT446" s="5"/>
      <c r="FU446" s="5"/>
      <c r="FV446" s="5"/>
      <c r="FW446" s="5"/>
      <c r="FX446" s="5"/>
      <c r="FY446" s="5"/>
      <c r="FZ446" s="5"/>
      <c r="GA446" s="5"/>
      <c r="GB446" s="5"/>
      <c r="GC446" s="5"/>
      <c r="GD446" s="5"/>
      <c r="GE446" s="5"/>
      <c r="GF446" s="5"/>
      <c r="GG446" s="5"/>
      <c r="GH446" s="5"/>
      <c r="GI446" s="5"/>
      <c r="GJ446" s="5"/>
      <c r="GK446" s="5"/>
      <c r="GL446" s="5"/>
      <c r="GM446" s="5"/>
      <c r="GN446" s="5"/>
      <c r="GO446" s="5"/>
      <c r="GP446" s="5"/>
      <c r="GQ446" s="5"/>
      <c r="GR446" s="5"/>
      <c r="GS446" s="5"/>
      <c r="GT446" s="5"/>
      <c r="GU446" s="5"/>
      <c r="GV446" s="5"/>
      <c r="GW446" s="5"/>
      <c r="GX446" s="5"/>
      <c r="GY446" s="5"/>
      <c r="GZ446" s="5"/>
      <c r="HA446" s="5"/>
      <c r="HB446" s="5"/>
      <c r="HC446" s="5"/>
      <c r="HD446" s="5"/>
      <c r="HE446" s="5"/>
      <c r="HF446" s="5"/>
      <c r="HG446" s="5"/>
      <c r="HH446" s="5"/>
      <c r="HI446" s="5"/>
      <c r="HJ446" s="5"/>
      <c r="HK446" s="5"/>
      <c r="HL446" s="5"/>
      <c r="HM446" s="5"/>
      <c r="HN446" s="5"/>
      <c r="HO446" s="5"/>
      <c r="HP446" s="5"/>
      <c r="HQ446" s="5"/>
      <c r="HR446" s="5"/>
      <c r="HS446" s="5"/>
      <c r="HT446" s="5"/>
      <c r="HU446" s="5"/>
    </row>
    <row r="447" spans="2:229" s="6" customFormat="1" ht="51" customHeight="1">
      <c r="B447" s="301"/>
      <c r="C447" s="290"/>
      <c r="D447" s="293" t="s">
        <v>169</v>
      </c>
      <c r="E447" s="305" t="s">
        <v>44</v>
      </c>
      <c r="F447" s="142" t="s">
        <v>777</v>
      </c>
      <c r="G447" s="114" t="s">
        <v>23</v>
      </c>
      <c r="H447" s="126" t="s">
        <v>826</v>
      </c>
      <c r="I447" s="250">
        <v>201246128.65000001</v>
      </c>
      <c r="J447" s="250">
        <v>199422713.38999999</v>
      </c>
      <c r="K447" s="250">
        <v>284569185.83999997</v>
      </c>
      <c r="L447" s="250">
        <v>96624700</v>
      </c>
      <c r="M447" s="250">
        <v>93624700</v>
      </c>
      <c r="N447" s="250">
        <v>93624700</v>
      </c>
      <c r="O447" s="247" t="s">
        <v>1701</v>
      </c>
      <c r="P447" s="5"/>
      <c r="Q447" s="9"/>
      <c r="R447" s="9"/>
      <c r="S447" s="9"/>
      <c r="T447" s="9"/>
      <c r="U447" s="9"/>
      <c r="V447" s="9"/>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c r="CK447" s="5"/>
      <c r="CL447" s="5"/>
      <c r="CM447" s="5"/>
      <c r="CN447" s="5"/>
      <c r="CO447" s="5"/>
      <c r="CP447" s="5"/>
      <c r="CQ447" s="5"/>
      <c r="CR447" s="5"/>
      <c r="CS447" s="5"/>
      <c r="CT447" s="5"/>
      <c r="CU447" s="5"/>
      <c r="CV447" s="5"/>
      <c r="CW447" s="5"/>
      <c r="CX447" s="5"/>
      <c r="CY447" s="5"/>
      <c r="CZ447" s="5"/>
      <c r="DA447" s="5"/>
      <c r="DB447" s="5"/>
      <c r="DC447" s="5"/>
      <c r="DD447" s="5"/>
      <c r="DE447" s="5"/>
      <c r="DF447" s="5"/>
      <c r="DG447" s="5"/>
      <c r="DH447" s="5"/>
      <c r="DI447" s="5"/>
      <c r="DJ447" s="5"/>
      <c r="DK447" s="5"/>
      <c r="DL447" s="5"/>
      <c r="DM447" s="5"/>
      <c r="DN447" s="5"/>
      <c r="DO447" s="5"/>
      <c r="DP447" s="5"/>
      <c r="DQ447" s="5"/>
      <c r="DR447" s="5"/>
      <c r="DS447" s="5"/>
      <c r="DT447" s="5"/>
      <c r="DU447" s="5"/>
      <c r="DV447" s="5"/>
      <c r="DW447" s="5"/>
      <c r="DX447" s="5"/>
      <c r="DY447" s="5"/>
      <c r="DZ447" s="5"/>
      <c r="EA447" s="5"/>
      <c r="EB447" s="5"/>
      <c r="EC447" s="5"/>
      <c r="ED447" s="5"/>
      <c r="EE447" s="5"/>
      <c r="EF447" s="5"/>
      <c r="EG447" s="5"/>
      <c r="EH447" s="5"/>
      <c r="EI447" s="5"/>
      <c r="EJ447" s="5"/>
      <c r="EK447" s="5"/>
      <c r="EL447" s="5"/>
      <c r="EM447" s="5"/>
      <c r="EN447" s="5"/>
      <c r="EO447" s="5"/>
      <c r="EP447" s="5"/>
      <c r="EQ447" s="5"/>
      <c r="ER447" s="5"/>
      <c r="ES447" s="5"/>
      <c r="ET447" s="5"/>
      <c r="EU447" s="5"/>
      <c r="EV447" s="5"/>
      <c r="EW447" s="5"/>
      <c r="EX447" s="5"/>
      <c r="EY447" s="5"/>
      <c r="EZ447" s="5"/>
      <c r="FA447" s="5"/>
      <c r="FB447" s="5"/>
      <c r="FC447" s="5"/>
      <c r="FD447" s="5"/>
      <c r="FE447" s="5"/>
      <c r="FF447" s="5"/>
      <c r="FG447" s="5"/>
      <c r="FH447" s="5"/>
      <c r="FI447" s="5"/>
      <c r="FJ447" s="5"/>
      <c r="FK447" s="5"/>
      <c r="FL447" s="5"/>
      <c r="FM447" s="5"/>
      <c r="FN447" s="5"/>
      <c r="FO447" s="5"/>
      <c r="FP447" s="5"/>
      <c r="FQ447" s="5"/>
      <c r="FR447" s="5"/>
      <c r="FS447" s="5"/>
      <c r="FT447" s="5"/>
      <c r="FU447" s="5"/>
      <c r="FV447" s="5"/>
      <c r="FW447" s="5"/>
      <c r="FX447" s="5"/>
      <c r="FY447" s="5"/>
      <c r="FZ447" s="5"/>
      <c r="GA447" s="5"/>
      <c r="GB447" s="5"/>
      <c r="GC447" s="5"/>
      <c r="GD447" s="5"/>
      <c r="GE447" s="5"/>
      <c r="GF447" s="5"/>
      <c r="GG447" s="5"/>
      <c r="GH447" s="5"/>
      <c r="GI447" s="5"/>
      <c r="GJ447" s="5"/>
      <c r="GK447" s="5"/>
      <c r="GL447" s="5"/>
      <c r="GM447" s="5"/>
      <c r="GN447" s="5"/>
      <c r="GO447" s="5"/>
      <c r="GP447" s="5"/>
      <c r="GQ447" s="5"/>
      <c r="GR447" s="5"/>
      <c r="GS447" s="5"/>
      <c r="GT447" s="5"/>
      <c r="GU447" s="5"/>
      <c r="GV447" s="5"/>
      <c r="GW447" s="5"/>
      <c r="GX447" s="5"/>
      <c r="GY447" s="5"/>
      <c r="GZ447" s="5"/>
      <c r="HA447" s="5"/>
      <c r="HB447" s="5"/>
      <c r="HC447" s="5"/>
      <c r="HD447" s="5"/>
      <c r="HE447" s="5"/>
      <c r="HF447" s="5"/>
      <c r="HG447" s="5"/>
      <c r="HH447" s="5"/>
      <c r="HI447" s="5"/>
      <c r="HJ447" s="5"/>
      <c r="HK447" s="5"/>
      <c r="HL447" s="5"/>
      <c r="HM447" s="5"/>
      <c r="HN447" s="5"/>
      <c r="HO447" s="5"/>
      <c r="HP447" s="5"/>
      <c r="HQ447" s="5"/>
      <c r="HR447" s="5"/>
      <c r="HS447" s="5"/>
      <c r="HT447" s="5"/>
      <c r="HU447" s="5"/>
    </row>
    <row r="448" spans="2:229" s="6" customFormat="1" ht="45.75" customHeight="1">
      <c r="B448" s="301"/>
      <c r="C448" s="290"/>
      <c r="D448" s="293"/>
      <c r="E448" s="305"/>
      <c r="F448" s="142" t="s">
        <v>956</v>
      </c>
      <c r="G448" s="114" t="s">
        <v>64</v>
      </c>
      <c r="H448" s="126" t="s">
        <v>841</v>
      </c>
      <c r="I448" s="250"/>
      <c r="J448" s="250"/>
      <c r="K448" s="250"/>
      <c r="L448" s="250"/>
      <c r="M448" s="250"/>
      <c r="N448" s="250"/>
      <c r="O448" s="247"/>
      <c r="P448" s="5"/>
      <c r="Q448" s="9"/>
      <c r="R448" s="9"/>
      <c r="S448" s="9"/>
      <c r="T448" s="9"/>
      <c r="U448" s="9"/>
      <c r="V448" s="9"/>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c r="CK448" s="5"/>
      <c r="CL448" s="5"/>
      <c r="CM448" s="5"/>
      <c r="CN448" s="5"/>
      <c r="CO448" s="5"/>
      <c r="CP448" s="5"/>
      <c r="CQ448" s="5"/>
      <c r="CR448" s="5"/>
      <c r="CS448" s="5"/>
      <c r="CT448" s="5"/>
      <c r="CU448" s="5"/>
      <c r="CV448" s="5"/>
      <c r="CW448" s="5"/>
      <c r="CX448" s="5"/>
      <c r="CY448" s="5"/>
      <c r="CZ448" s="5"/>
      <c r="DA448" s="5"/>
      <c r="DB448" s="5"/>
      <c r="DC448" s="5"/>
      <c r="DD448" s="5"/>
      <c r="DE448" s="5"/>
      <c r="DF448" s="5"/>
      <c r="DG448" s="5"/>
      <c r="DH448" s="5"/>
      <c r="DI448" s="5"/>
      <c r="DJ448" s="5"/>
      <c r="DK448" s="5"/>
      <c r="DL448" s="5"/>
      <c r="DM448" s="5"/>
      <c r="DN448" s="5"/>
      <c r="DO448" s="5"/>
      <c r="DP448" s="5"/>
      <c r="DQ448" s="5"/>
      <c r="DR448" s="5"/>
      <c r="DS448" s="5"/>
      <c r="DT448" s="5"/>
      <c r="DU448" s="5"/>
      <c r="DV448" s="5"/>
      <c r="DW448" s="5"/>
      <c r="DX448" s="5"/>
      <c r="DY448" s="5"/>
      <c r="DZ448" s="5"/>
      <c r="EA448" s="5"/>
      <c r="EB448" s="5"/>
      <c r="EC448" s="5"/>
      <c r="ED448" s="5"/>
      <c r="EE448" s="5"/>
      <c r="EF448" s="5"/>
      <c r="EG448" s="5"/>
      <c r="EH448" s="5"/>
      <c r="EI448" s="5"/>
      <c r="EJ448" s="5"/>
      <c r="EK448" s="5"/>
      <c r="EL448" s="5"/>
      <c r="EM448" s="5"/>
      <c r="EN448" s="5"/>
      <c r="EO448" s="5"/>
      <c r="EP448" s="5"/>
      <c r="EQ448" s="5"/>
      <c r="ER448" s="5"/>
      <c r="ES448" s="5"/>
      <c r="ET448" s="5"/>
      <c r="EU448" s="5"/>
      <c r="EV448" s="5"/>
      <c r="EW448" s="5"/>
      <c r="EX448" s="5"/>
      <c r="EY448" s="5"/>
      <c r="EZ448" s="5"/>
      <c r="FA448" s="5"/>
      <c r="FB448" s="5"/>
      <c r="FC448" s="5"/>
      <c r="FD448" s="5"/>
      <c r="FE448" s="5"/>
      <c r="FF448" s="5"/>
      <c r="FG448" s="5"/>
      <c r="FH448" s="5"/>
      <c r="FI448" s="5"/>
      <c r="FJ448" s="5"/>
      <c r="FK448" s="5"/>
      <c r="FL448" s="5"/>
      <c r="FM448" s="5"/>
      <c r="FN448" s="5"/>
      <c r="FO448" s="5"/>
      <c r="FP448" s="5"/>
      <c r="FQ448" s="5"/>
      <c r="FR448" s="5"/>
      <c r="FS448" s="5"/>
      <c r="FT448" s="5"/>
      <c r="FU448" s="5"/>
      <c r="FV448" s="5"/>
      <c r="FW448" s="5"/>
      <c r="FX448" s="5"/>
      <c r="FY448" s="5"/>
      <c r="FZ448" s="5"/>
      <c r="GA448" s="5"/>
      <c r="GB448" s="5"/>
      <c r="GC448" s="5"/>
      <c r="GD448" s="5"/>
      <c r="GE448" s="5"/>
      <c r="GF448" s="5"/>
      <c r="GG448" s="5"/>
      <c r="GH448" s="5"/>
      <c r="GI448" s="5"/>
      <c r="GJ448" s="5"/>
      <c r="GK448" s="5"/>
      <c r="GL448" s="5"/>
      <c r="GM448" s="5"/>
      <c r="GN448" s="5"/>
      <c r="GO448" s="5"/>
      <c r="GP448" s="5"/>
      <c r="GQ448" s="5"/>
      <c r="GR448" s="5"/>
      <c r="GS448" s="5"/>
      <c r="GT448" s="5"/>
      <c r="GU448" s="5"/>
      <c r="GV448" s="5"/>
      <c r="GW448" s="5"/>
      <c r="GX448" s="5"/>
      <c r="GY448" s="5"/>
      <c r="GZ448" s="5"/>
      <c r="HA448" s="5"/>
      <c r="HB448" s="5"/>
      <c r="HC448" s="5"/>
      <c r="HD448" s="5"/>
      <c r="HE448" s="5"/>
      <c r="HF448" s="5"/>
      <c r="HG448" s="5"/>
      <c r="HH448" s="5"/>
      <c r="HI448" s="5"/>
      <c r="HJ448" s="5"/>
      <c r="HK448" s="5"/>
      <c r="HL448" s="5"/>
      <c r="HM448" s="5"/>
      <c r="HN448" s="5"/>
      <c r="HO448" s="5"/>
      <c r="HP448" s="5"/>
      <c r="HQ448" s="5"/>
      <c r="HR448" s="5"/>
      <c r="HS448" s="5"/>
      <c r="HT448" s="5"/>
      <c r="HU448" s="5"/>
    </row>
    <row r="449" spans="2:229" s="6" customFormat="1" ht="66.75" customHeight="1">
      <c r="B449" s="301"/>
      <c r="C449" s="290"/>
      <c r="D449" s="293"/>
      <c r="E449" s="305"/>
      <c r="F449" s="142" t="s">
        <v>966</v>
      </c>
      <c r="G449" s="114" t="s">
        <v>64</v>
      </c>
      <c r="H449" s="97" t="s">
        <v>504</v>
      </c>
      <c r="I449" s="250"/>
      <c r="J449" s="250"/>
      <c r="K449" s="250"/>
      <c r="L449" s="250"/>
      <c r="M449" s="250"/>
      <c r="N449" s="250"/>
      <c r="O449" s="247"/>
      <c r="P449" s="5"/>
      <c r="Q449" s="9"/>
      <c r="R449" s="9"/>
      <c r="S449" s="9"/>
      <c r="T449" s="9"/>
      <c r="U449" s="9"/>
      <c r="V449" s="9"/>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c r="CK449" s="5"/>
      <c r="CL449" s="5"/>
      <c r="CM449" s="5"/>
      <c r="CN449" s="5"/>
      <c r="CO449" s="5"/>
      <c r="CP449" s="5"/>
      <c r="CQ449" s="5"/>
      <c r="CR449" s="5"/>
      <c r="CS449" s="5"/>
      <c r="CT449" s="5"/>
      <c r="CU449" s="5"/>
      <c r="CV449" s="5"/>
      <c r="CW449" s="5"/>
      <c r="CX449" s="5"/>
      <c r="CY449" s="5"/>
      <c r="CZ449" s="5"/>
      <c r="DA449" s="5"/>
      <c r="DB449" s="5"/>
      <c r="DC449" s="5"/>
      <c r="DD449" s="5"/>
      <c r="DE449" s="5"/>
      <c r="DF449" s="5"/>
      <c r="DG449" s="5"/>
      <c r="DH449" s="5"/>
      <c r="DI449" s="5"/>
      <c r="DJ449" s="5"/>
      <c r="DK449" s="5"/>
      <c r="DL449" s="5"/>
      <c r="DM449" s="5"/>
      <c r="DN449" s="5"/>
      <c r="DO449" s="5"/>
      <c r="DP449" s="5"/>
      <c r="DQ449" s="5"/>
      <c r="DR449" s="5"/>
      <c r="DS449" s="5"/>
      <c r="DT449" s="5"/>
      <c r="DU449" s="5"/>
      <c r="DV449" s="5"/>
      <c r="DW449" s="5"/>
      <c r="DX449" s="5"/>
      <c r="DY449" s="5"/>
      <c r="DZ449" s="5"/>
      <c r="EA449" s="5"/>
      <c r="EB449" s="5"/>
      <c r="EC449" s="5"/>
      <c r="ED449" s="5"/>
      <c r="EE449" s="5"/>
      <c r="EF449" s="5"/>
      <c r="EG449" s="5"/>
      <c r="EH449" s="5"/>
      <c r="EI449" s="5"/>
      <c r="EJ449" s="5"/>
      <c r="EK449" s="5"/>
      <c r="EL449" s="5"/>
      <c r="EM449" s="5"/>
      <c r="EN449" s="5"/>
      <c r="EO449" s="5"/>
      <c r="EP449" s="5"/>
      <c r="EQ449" s="5"/>
      <c r="ER449" s="5"/>
      <c r="ES449" s="5"/>
      <c r="ET449" s="5"/>
      <c r="EU449" s="5"/>
      <c r="EV449" s="5"/>
      <c r="EW449" s="5"/>
      <c r="EX449" s="5"/>
      <c r="EY449" s="5"/>
      <c r="EZ449" s="5"/>
      <c r="FA449" s="5"/>
      <c r="FB449" s="5"/>
      <c r="FC449" s="5"/>
      <c r="FD449" s="5"/>
      <c r="FE449" s="5"/>
      <c r="FF449" s="5"/>
      <c r="FG449" s="5"/>
      <c r="FH449" s="5"/>
      <c r="FI449" s="5"/>
      <c r="FJ449" s="5"/>
      <c r="FK449" s="5"/>
      <c r="FL449" s="5"/>
      <c r="FM449" s="5"/>
      <c r="FN449" s="5"/>
      <c r="FO449" s="5"/>
      <c r="FP449" s="5"/>
      <c r="FQ449" s="5"/>
      <c r="FR449" s="5"/>
      <c r="FS449" s="5"/>
      <c r="FT449" s="5"/>
      <c r="FU449" s="5"/>
      <c r="FV449" s="5"/>
      <c r="FW449" s="5"/>
      <c r="FX449" s="5"/>
      <c r="FY449" s="5"/>
      <c r="FZ449" s="5"/>
      <c r="GA449" s="5"/>
      <c r="GB449" s="5"/>
      <c r="GC449" s="5"/>
      <c r="GD449" s="5"/>
      <c r="GE449" s="5"/>
      <c r="GF449" s="5"/>
      <c r="GG449" s="5"/>
      <c r="GH449" s="5"/>
      <c r="GI449" s="5"/>
      <c r="GJ449" s="5"/>
      <c r="GK449" s="5"/>
      <c r="GL449" s="5"/>
      <c r="GM449" s="5"/>
      <c r="GN449" s="5"/>
      <c r="GO449" s="5"/>
      <c r="GP449" s="5"/>
      <c r="GQ449" s="5"/>
      <c r="GR449" s="5"/>
      <c r="GS449" s="5"/>
      <c r="GT449" s="5"/>
      <c r="GU449" s="5"/>
      <c r="GV449" s="5"/>
      <c r="GW449" s="5"/>
      <c r="GX449" s="5"/>
      <c r="GY449" s="5"/>
      <c r="GZ449" s="5"/>
      <c r="HA449" s="5"/>
      <c r="HB449" s="5"/>
      <c r="HC449" s="5"/>
      <c r="HD449" s="5"/>
      <c r="HE449" s="5"/>
      <c r="HF449" s="5"/>
      <c r="HG449" s="5"/>
      <c r="HH449" s="5"/>
      <c r="HI449" s="5"/>
      <c r="HJ449" s="5"/>
      <c r="HK449" s="5"/>
      <c r="HL449" s="5"/>
      <c r="HM449" s="5"/>
      <c r="HN449" s="5"/>
      <c r="HO449" s="5"/>
      <c r="HP449" s="5"/>
      <c r="HQ449" s="5"/>
      <c r="HR449" s="5"/>
      <c r="HS449" s="5"/>
      <c r="HT449" s="5"/>
      <c r="HU449" s="5"/>
    </row>
    <row r="450" spans="2:229" s="6" customFormat="1" ht="61.5" customHeight="1">
      <c r="B450" s="301"/>
      <c r="C450" s="290"/>
      <c r="D450" s="293"/>
      <c r="E450" s="305"/>
      <c r="F450" s="142" t="s">
        <v>968</v>
      </c>
      <c r="G450" s="114" t="s">
        <v>64</v>
      </c>
      <c r="H450" s="97" t="s">
        <v>967</v>
      </c>
      <c r="I450" s="250"/>
      <c r="J450" s="250"/>
      <c r="K450" s="250"/>
      <c r="L450" s="250"/>
      <c r="M450" s="250"/>
      <c r="N450" s="250"/>
      <c r="O450" s="247"/>
      <c r="P450" s="5"/>
      <c r="Q450" s="9"/>
      <c r="R450" s="9"/>
      <c r="S450" s="9"/>
      <c r="T450" s="9"/>
      <c r="U450" s="9"/>
      <c r="V450" s="9"/>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c r="CK450" s="5"/>
      <c r="CL450" s="5"/>
      <c r="CM450" s="5"/>
      <c r="CN450" s="5"/>
      <c r="CO450" s="5"/>
      <c r="CP450" s="5"/>
      <c r="CQ450" s="5"/>
      <c r="CR450" s="5"/>
      <c r="CS450" s="5"/>
      <c r="CT450" s="5"/>
      <c r="CU450" s="5"/>
      <c r="CV450" s="5"/>
      <c r="CW450" s="5"/>
      <c r="CX450" s="5"/>
      <c r="CY450" s="5"/>
      <c r="CZ450" s="5"/>
      <c r="DA450" s="5"/>
      <c r="DB450" s="5"/>
      <c r="DC450" s="5"/>
      <c r="DD450" s="5"/>
      <c r="DE450" s="5"/>
      <c r="DF450" s="5"/>
      <c r="DG450" s="5"/>
      <c r="DH450" s="5"/>
      <c r="DI450" s="5"/>
      <c r="DJ450" s="5"/>
      <c r="DK450" s="5"/>
      <c r="DL450" s="5"/>
      <c r="DM450" s="5"/>
      <c r="DN450" s="5"/>
      <c r="DO450" s="5"/>
      <c r="DP450" s="5"/>
      <c r="DQ450" s="5"/>
      <c r="DR450" s="5"/>
      <c r="DS450" s="5"/>
      <c r="DT450" s="5"/>
      <c r="DU450" s="5"/>
      <c r="DV450" s="5"/>
      <c r="DW450" s="5"/>
      <c r="DX450" s="5"/>
      <c r="DY450" s="5"/>
      <c r="DZ450" s="5"/>
      <c r="EA450" s="5"/>
      <c r="EB450" s="5"/>
      <c r="EC450" s="5"/>
      <c r="ED450" s="5"/>
      <c r="EE450" s="5"/>
      <c r="EF450" s="5"/>
      <c r="EG450" s="5"/>
      <c r="EH450" s="5"/>
      <c r="EI450" s="5"/>
      <c r="EJ450" s="5"/>
      <c r="EK450" s="5"/>
      <c r="EL450" s="5"/>
      <c r="EM450" s="5"/>
      <c r="EN450" s="5"/>
      <c r="EO450" s="5"/>
      <c r="EP450" s="5"/>
      <c r="EQ450" s="5"/>
      <c r="ER450" s="5"/>
      <c r="ES450" s="5"/>
      <c r="ET450" s="5"/>
      <c r="EU450" s="5"/>
      <c r="EV450" s="5"/>
      <c r="EW450" s="5"/>
      <c r="EX450" s="5"/>
      <c r="EY450" s="5"/>
      <c r="EZ450" s="5"/>
      <c r="FA450" s="5"/>
      <c r="FB450" s="5"/>
      <c r="FC450" s="5"/>
      <c r="FD450" s="5"/>
      <c r="FE450" s="5"/>
      <c r="FF450" s="5"/>
      <c r="FG450" s="5"/>
      <c r="FH450" s="5"/>
      <c r="FI450" s="5"/>
      <c r="FJ450" s="5"/>
      <c r="FK450" s="5"/>
      <c r="FL450" s="5"/>
      <c r="FM450" s="5"/>
      <c r="FN450" s="5"/>
      <c r="FO450" s="5"/>
      <c r="FP450" s="5"/>
      <c r="FQ450" s="5"/>
      <c r="FR450" s="5"/>
      <c r="FS450" s="5"/>
      <c r="FT450" s="5"/>
      <c r="FU450" s="5"/>
      <c r="FV450" s="5"/>
      <c r="FW450" s="5"/>
      <c r="FX450" s="5"/>
      <c r="FY450" s="5"/>
      <c r="FZ450" s="5"/>
      <c r="GA450" s="5"/>
      <c r="GB450" s="5"/>
      <c r="GC450" s="5"/>
      <c r="GD450" s="5"/>
      <c r="GE450" s="5"/>
      <c r="GF450" s="5"/>
      <c r="GG450" s="5"/>
      <c r="GH450" s="5"/>
      <c r="GI450" s="5"/>
      <c r="GJ450" s="5"/>
      <c r="GK450" s="5"/>
      <c r="GL450" s="5"/>
      <c r="GM450" s="5"/>
      <c r="GN450" s="5"/>
      <c r="GO450" s="5"/>
      <c r="GP450" s="5"/>
      <c r="GQ450" s="5"/>
      <c r="GR450" s="5"/>
      <c r="GS450" s="5"/>
      <c r="GT450" s="5"/>
      <c r="GU450" s="5"/>
      <c r="GV450" s="5"/>
      <c r="GW450" s="5"/>
      <c r="GX450" s="5"/>
      <c r="GY450" s="5"/>
      <c r="GZ450" s="5"/>
      <c r="HA450" s="5"/>
      <c r="HB450" s="5"/>
      <c r="HC450" s="5"/>
      <c r="HD450" s="5"/>
      <c r="HE450" s="5"/>
      <c r="HF450" s="5"/>
      <c r="HG450" s="5"/>
      <c r="HH450" s="5"/>
      <c r="HI450" s="5"/>
      <c r="HJ450" s="5"/>
      <c r="HK450" s="5"/>
      <c r="HL450" s="5"/>
      <c r="HM450" s="5"/>
      <c r="HN450" s="5"/>
      <c r="HO450" s="5"/>
      <c r="HP450" s="5"/>
      <c r="HQ450" s="5"/>
      <c r="HR450" s="5"/>
      <c r="HS450" s="5"/>
      <c r="HT450" s="5"/>
      <c r="HU450" s="5"/>
    </row>
    <row r="451" spans="2:229" s="6" customFormat="1" ht="44.25" customHeight="1">
      <c r="B451" s="301"/>
      <c r="C451" s="290"/>
      <c r="D451" s="293"/>
      <c r="E451" s="305"/>
      <c r="F451" s="142" t="s">
        <v>468</v>
      </c>
      <c r="G451" s="114" t="s">
        <v>64</v>
      </c>
      <c r="H451" s="97" t="s">
        <v>316</v>
      </c>
      <c r="I451" s="250"/>
      <c r="J451" s="250"/>
      <c r="K451" s="250"/>
      <c r="L451" s="250"/>
      <c r="M451" s="250"/>
      <c r="N451" s="250"/>
      <c r="O451" s="247"/>
      <c r="P451" s="5"/>
      <c r="Q451" s="9"/>
      <c r="R451" s="9"/>
      <c r="S451" s="9"/>
      <c r="T451" s="9"/>
      <c r="U451" s="9"/>
      <c r="V451" s="9"/>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c r="CK451" s="5"/>
      <c r="CL451" s="5"/>
      <c r="CM451" s="5"/>
      <c r="CN451" s="5"/>
      <c r="CO451" s="5"/>
      <c r="CP451" s="5"/>
      <c r="CQ451" s="5"/>
      <c r="CR451" s="5"/>
      <c r="CS451" s="5"/>
      <c r="CT451" s="5"/>
      <c r="CU451" s="5"/>
      <c r="CV451" s="5"/>
      <c r="CW451" s="5"/>
      <c r="CX451" s="5"/>
      <c r="CY451" s="5"/>
      <c r="CZ451" s="5"/>
      <c r="DA451" s="5"/>
      <c r="DB451" s="5"/>
      <c r="DC451" s="5"/>
      <c r="DD451" s="5"/>
      <c r="DE451" s="5"/>
      <c r="DF451" s="5"/>
      <c r="DG451" s="5"/>
      <c r="DH451" s="5"/>
      <c r="DI451" s="5"/>
      <c r="DJ451" s="5"/>
      <c r="DK451" s="5"/>
      <c r="DL451" s="5"/>
      <c r="DM451" s="5"/>
      <c r="DN451" s="5"/>
      <c r="DO451" s="5"/>
      <c r="DP451" s="5"/>
      <c r="DQ451" s="5"/>
      <c r="DR451" s="5"/>
      <c r="DS451" s="5"/>
      <c r="DT451" s="5"/>
      <c r="DU451" s="5"/>
      <c r="DV451" s="5"/>
      <c r="DW451" s="5"/>
      <c r="DX451" s="5"/>
      <c r="DY451" s="5"/>
      <c r="DZ451" s="5"/>
      <c r="EA451" s="5"/>
      <c r="EB451" s="5"/>
      <c r="EC451" s="5"/>
      <c r="ED451" s="5"/>
      <c r="EE451" s="5"/>
      <c r="EF451" s="5"/>
      <c r="EG451" s="5"/>
      <c r="EH451" s="5"/>
      <c r="EI451" s="5"/>
      <c r="EJ451" s="5"/>
      <c r="EK451" s="5"/>
      <c r="EL451" s="5"/>
      <c r="EM451" s="5"/>
      <c r="EN451" s="5"/>
      <c r="EO451" s="5"/>
      <c r="EP451" s="5"/>
      <c r="EQ451" s="5"/>
      <c r="ER451" s="5"/>
      <c r="ES451" s="5"/>
      <c r="ET451" s="5"/>
      <c r="EU451" s="5"/>
      <c r="EV451" s="5"/>
      <c r="EW451" s="5"/>
      <c r="EX451" s="5"/>
      <c r="EY451" s="5"/>
      <c r="EZ451" s="5"/>
      <c r="FA451" s="5"/>
      <c r="FB451" s="5"/>
      <c r="FC451" s="5"/>
      <c r="FD451" s="5"/>
      <c r="FE451" s="5"/>
      <c r="FF451" s="5"/>
      <c r="FG451" s="5"/>
      <c r="FH451" s="5"/>
      <c r="FI451" s="5"/>
      <c r="FJ451" s="5"/>
      <c r="FK451" s="5"/>
      <c r="FL451" s="5"/>
      <c r="FM451" s="5"/>
      <c r="FN451" s="5"/>
      <c r="FO451" s="5"/>
      <c r="FP451" s="5"/>
      <c r="FQ451" s="5"/>
      <c r="FR451" s="5"/>
      <c r="FS451" s="5"/>
      <c r="FT451" s="5"/>
      <c r="FU451" s="5"/>
      <c r="FV451" s="5"/>
      <c r="FW451" s="5"/>
      <c r="FX451" s="5"/>
      <c r="FY451" s="5"/>
      <c r="FZ451" s="5"/>
      <c r="GA451" s="5"/>
      <c r="GB451" s="5"/>
      <c r="GC451" s="5"/>
      <c r="GD451" s="5"/>
      <c r="GE451" s="5"/>
      <c r="GF451" s="5"/>
      <c r="GG451" s="5"/>
      <c r="GH451" s="5"/>
      <c r="GI451" s="5"/>
      <c r="GJ451" s="5"/>
      <c r="GK451" s="5"/>
      <c r="GL451" s="5"/>
      <c r="GM451" s="5"/>
      <c r="GN451" s="5"/>
      <c r="GO451" s="5"/>
      <c r="GP451" s="5"/>
      <c r="GQ451" s="5"/>
      <c r="GR451" s="5"/>
      <c r="GS451" s="5"/>
      <c r="GT451" s="5"/>
      <c r="GU451" s="5"/>
      <c r="GV451" s="5"/>
      <c r="GW451" s="5"/>
      <c r="GX451" s="5"/>
      <c r="GY451" s="5"/>
      <c r="GZ451" s="5"/>
      <c r="HA451" s="5"/>
      <c r="HB451" s="5"/>
      <c r="HC451" s="5"/>
      <c r="HD451" s="5"/>
      <c r="HE451" s="5"/>
      <c r="HF451" s="5"/>
      <c r="HG451" s="5"/>
      <c r="HH451" s="5"/>
      <c r="HI451" s="5"/>
      <c r="HJ451" s="5"/>
      <c r="HK451" s="5"/>
      <c r="HL451" s="5"/>
      <c r="HM451" s="5"/>
      <c r="HN451" s="5"/>
      <c r="HO451" s="5"/>
      <c r="HP451" s="5"/>
      <c r="HQ451" s="5"/>
      <c r="HR451" s="5"/>
      <c r="HS451" s="5"/>
      <c r="HT451" s="5"/>
      <c r="HU451" s="5"/>
    </row>
    <row r="452" spans="2:229" s="6" customFormat="1" ht="45.75" customHeight="1">
      <c r="B452" s="301"/>
      <c r="C452" s="290"/>
      <c r="D452" s="322" t="s">
        <v>170</v>
      </c>
      <c r="E452" s="313" t="s">
        <v>44</v>
      </c>
      <c r="F452" s="142" t="s">
        <v>777</v>
      </c>
      <c r="G452" s="114" t="s">
        <v>23</v>
      </c>
      <c r="H452" s="97" t="s">
        <v>826</v>
      </c>
      <c r="I452" s="252">
        <v>3147000</v>
      </c>
      <c r="J452" s="252">
        <v>3147000</v>
      </c>
      <c r="K452" s="252">
        <v>31690835.469999999</v>
      </c>
      <c r="L452" s="252">
        <v>27724900</v>
      </c>
      <c r="M452" s="252">
        <v>27008900</v>
      </c>
      <c r="N452" s="252">
        <v>27008900</v>
      </c>
      <c r="O452" s="244" t="s">
        <v>1719</v>
      </c>
      <c r="P452" s="5"/>
      <c r="Q452" s="23"/>
      <c r="R452" s="9"/>
      <c r="S452" s="9"/>
      <c r="T452" s="9"/>
      <c r="U452" s="9"/>
      <c r="V452" s="9"/>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c r="CK452" s="5"/>
      <c r="CL452" s="5"/>
      <c r="CM452" s="5"/>
      <c r="CN452" s="5"/>
      <c r="CO452" s="5"/>
      <c r="CP452" s="5"/>
      <c r="CQ452" s="5"/>
      <c r="CR452" s="5"/>
      <c r="CS452" s="5"/>
      <c r="CT452" s="5"/>
      <c r="CU452" s="5"/>
      <c r="CV452" s="5"/>
      <c r="CW452" s="5"/>
      <c r="CX452" s="5"/>
      <c r="CY452" s="5"/>
      <c r="CZ452" s="5"/>
      <c r="DA452" s="5"/>
      <c r="DB452" s="5"/>
      <c r="DC452" s="5"/>
      <c r="DD452" s="5"/>
      <c r="DE452" s="5"/>
      <c r="DF452" s="5"/>
      <c r="DG452" s="5"/>
      <c r="DH452" s="5"/>
      <c r="DI452" s="5"/>
      <c r="DJ452" s="5"/>
      <c r="DK452" s="5"/>
      <c r="DL452" s="5"/>
      <c r="DM452" s="5"/>
      <c r="DN452" s="5"/>
      <c r="DO452" s="5"/>
      <c r="DP452" s="5"/>
      <c r="DQ452" s="5"/>
      <c r="DR452" s="5"/>
      <c r="DS452" s="5"/>
      <c r="DT452" s="5"/>
      <c r="DU452" s="5"/>
      <c r="DV452" s="5"/>
      <c r="DW452" s="5"/>
      <c r="DX452" s="5"/>
      <c r="DY452" s="5"/>
      <c r="DZ452" s="5"/>
      <c r="EA452" s="5"/>
      <c r="EB452" s="5"/>
      <c r="EC452" s="5"/>
      <c r="ED452" s="5"/>
      <c r="EE452" s="5"/>
      <c r="EF452" s="5"/>
      <c r="EG452" s="5"/>
      <c r="EH452" s="5"/>
      <c r="EI452" s="5"/>
      <c r="EJ452" s="5"/>
      <c r="EK452" s="5"/>
      <c r="EL452" s="5"/>
      <c r="EM452" s="5"/>
      <c r="EN452" s="5"/>
      <c r="EO452" s="5"/>
      <c r="EP452" s="5"/>
      <c r="EQ452" s="5"/>
      <c r="ER452" s="5"/>
      <c r="ES452" s="5"/>
      <c r="ET452" s="5"/>
      <c r="EU452" s="5"/>
      <c r="EV452" s="5"/>
      <c r="EW452" s="5"/>
      <c r="EX452" s="5"/>
      <c r="EY452" s="5"/>
      <c r="EZ452" s="5"/>
      <c r="FA452" s="5"/>
      <c r="FB452" s="5"/>
      <c r="FC452" s="5"/>
      <c r="FD452" s="5"/>
      <c r="FE452" s="5"/>
      <c r="FF452" s="5"/>
      <c r="FG452" s="5"/>
      <c r="FH452" s="5"/>
      <c r="FI452" s="5"/>
      <c r="FJ452" s="5"/>
      <c r="FK452" s="5"/>
      <c r="FL452" s="5"/>
      <c r="FM452" s="5"/>
      <c r="FN452" s="5"/>
      <c r="FO452" s="5"/>
      <c r="FP452" s="5"/>
      <c r="FQ452" s="5"/>
      <c r="FR452" s="5"/>
      <c r="FS452" s="5"/>
      <c r="FT452" s="5"/>
      <c r="FU452" s="5"/>
      <c r="FV452" s="5"/>
      <c r="FW452" s="5"/>
      <c r="FX452" s="5"/>
      <c r="FY452" s="5"/>
      <c r="FZ452" s="5"/>
      <c r="GA452" s="5"/>
      <c r="GB452" s="5"/>
      <c r="GC452" s="5"/>
      <c r="GD452" s="5"/>
      <c r="GE452" s="5"/>
      <c r="GF452" s="5"/>
      <c r="GG452" s="5"/>
      <c r="GH452" s="5"/>
      <c r="GI452" s="5"/>
      <c r="GJ452" s="5"/>
      <c r="GK452" s="5"/>
      <c r="GL452" s="5"/>
      <c r="GM452" s="5"/>
      <c r="GN452" s="5"/>
      <c r="GO452" s="5"/>
      <c r="GP452" s="5"/>
      <c r="GQ452" s="5"/>
      <c r="GR452" s="5"/>
      <c r="GS452" s="5"/>
      <c r="GT452" s="5"/>
      <c r="GU452" s="5"/>
      <c r="GV452" s="5"/>
      <c r="GW452" s="5"/>
      <c r="GX452" s="5"/>
      <c r="GY452" s="5"/>
      <c r="GZ452" s="5"/>
      <c r="HA452" s="5"/>
      <c r="HB452" s="5"/>
      <c r="HC452" s="5"/>
      <c r="HD452" s="5"/>
      <c r="HE452" s="5"/>
      <c r="HF452" s="5"/>
      <c r="HG452" s="5"/>
      <c r="HH452" s="5"/>
      <c r="HI452" s="5"/>
      <c r="HJ452" s="5"/>
      <c r="HK452" s="5"/>
      <c r="HL452" s="5"/>
      <c r="HM452" s="5"/>
      <c r="HN452" s="5"/>
      <c r="HO452" s="5"/>
      <c r="HP452" s="5"/>
      <c r="HQ452" s="5"/>
      <c r="HR452" s="5"/>
      <c r="HS452" s="5"/>
      <c r="HT452" s="5"/>
      <c r="HU452" s="5"/>
    </row>
    <row r="453" spans="2:229" s="6" customFormat="1" ht="48" customHeight="1">
      <c r="B453" s="301"/>
      <c r="C453" s="290"/>
      <c r="D453" s="323"/>
      <c r="E453" s="314"/>
      <c r="F453" s="142" t="s">
        <v>956</v>
      </c>
      <c r="G453" s="114" t="s">
        <v>64</v>
      </c>
      <c r="H453" s="97" t="s">
        <v>841</v>
      </c>
      <c r="I453" s="253"/>
      <c r="J453" s="253"/>
      <c r="K453" s="253"/>
      <c r="L453" s="253"/>
      <c r="M453" s="253"/>
      <c r="N453" s="253"/>
      <c r="O453" s="245"/>
      <c r="P453" s="5"/>
      <c r="Q453" s="9"/>
      <c r="R453" s="9"/>
      <c r="S453" s="9"/>
      <c r="T453" s="9"/>
      <c r="U453" s="9"/>
      <c r="V453" s="9"/>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c r="CK453" s="5"/>
      <c r="CL453" s="5"/>
      <c r="CM453" s="5"/>
      <c r="CN453" s="5"/>
      <c r="CO453" s="5"/>
      <c r="CP453" s="5"/>
      <c r="CQ453" s="5"/>
      <c r="CR453" s="5"/>
      <c r="CS453" s="5"/>
      <c r="CT453" s="5"/>
      <c r="CU453" s="5"/>
      <c r="CV453" s="5"/>
      <c r="CW453" s="5"/>
      <c r="CX453" s="5"/>
      <c r="CY453" s="5"/>
      <c r="CZ453" s="5"/>
      <c r="DA453" s="5"/>
      <c r="DB453" s="5"/>
      <c r="DC453" s="5"/>
      <c r="DD453" s="5"/>
      <c r="DE453" s="5"/>
      <c r="DF453" s="5"/>
      <c r="DG453" s="5"/>
      <c r="DH453" s="5"/>
      <c r="DI453" s="5"/>
      <c r="DJ453" s="5"/>
      <c r="DK453" s="5"/>
      <c r="DL453" s="5"/>
      <c r="DM453" s="5"/>
      <c r="DN453" s="5"/>
      <c r="DO453" s="5"/>
      <c r="DP453" s="5"/>
      <c r="DQ453" s="5"/>
      <c r="DR453" s="5"/>
      <c r="DS453" s="5"/>
      <c r="DT453" s="5"/>
      <c r="DU453" s="5"/>
      <c r="DV453" s="5"/>
      <c r="DW453" s="5"/>
      <c r="DX453" s="5"/>
      <c r="DY453" s="5"/>
      <c r="DZ453" s="5"/>
      <c r="EA453" s="5"/>
      <c r="EB453" s="5"/>
      <c r="EC453" s="5"/>
      <c r="ED453" s="5"/>
      <c r="EE453" s="5"/>
      <c r="EF453" s="5"/>
      <c r="EG453" s="5"/>
      <c r="EH453" s="5"/>
      <c r="EI453" s="5"/>
      <c r="EJ453" s="5"/>
      <c r="EK453" s="5"/>
      <c r="EL453" s="5"/>
      <c r="EM453" s="5"/>
      <c r="EN453" s="5"/>
      <c r="EO453" s="5"/>
      <c r="EP453" s="5"/>
      <c r="EQ453" s="5"/>
      <c r="ER453" s="5"/>
      <c r="ES453" s="5"/>
      <c r="ET453" s="5"/>
      <c r="EU453" s="5"/>
      <c r="EV453" s="5"/>
      <c r="EW453" s="5"/>
      <c r="EX453" s="5"/>
      <c r="EY453" s="5"/>
      <c r="EZ453" s="5"/>
      <c r="FA453" s="5"/>
      <c r="FB453" s="5"/>
      <c r="FC453" s="5"/>
      <c r="FD453" s="5"/>
      <c r="FE453" s="5"/>
      <c r="FF453" s="5"/>
      <c r="FG453" s="5"/>
      <c r="FH453" s="5"/>
      <c r="FI453" s="5"/>
      <c r="FJ453" s="5"/>
      <c r="FK453" s="5"/>
      <c r="FL453" s="5"/>
      <c r="FM453" s="5"/>
      <c r="FN453" s="5"/>
      <c r="FO453" s="5"/>
      <c r="FP453" s="5"/>
      <c r="FQ453" s="5"/>
      <c r="FR453" s="5"/>
      <c r="FS453" s="5"/>
      <c r="FT453" s="5"/>
      <c r="FU453" s="5"/>
      <c r="FV453" s="5"/>
      <c r="FW453" s="5"/>
      <c r="FX453" s="5"/>
      <c r="FY453" s="5"/>
      <c r="FZ453" s="5"/>
      <c r="GA453" s="5"/>
      <c r="GB453" s="5"/>
      <c r="GC453" s="5"/>
      <c r="GD453" s="5"/>
      <c r="GE453" s="5"/>
      <c r="GF453" s="5"/>
      <c r="GG453" s="5"/>
      <c r="GH453" s="5"/>
      <c r="GI453" s="5"/>
      <c r="GJ453" s="5"/>
      <c r="GK453" s="5"/>
      <c r="GL453" s="5"/>
      <c r="GM453" s="5"/>
      <c r="GN453" s="5"/>
      <c r="GO453" s="5"/>
      <c r="GP453" s="5"/>
      <c r="GQ453" s="5"/>
      <c r="GR453" s="5"/>
      <c r="GS453" s="5"/>
      <c r="GT453" s="5"/>
      <c r="GU453" s="5"/>
      <c r="GV453" s="5"/>
      <c r="GW453" s="5"/>
      <c r="GX453" s="5"/>
      <c r="GY453" s="5"/>
      <c r="GZ453" s="5"/>
      <c r="HA453" s="5"/>
      <c r="HB453" s="5"/>
      <c r="HC453" s="5"/>
      <c r="HD453" s="5"/>
      <c r="HE453" s="5"/>
      <c r="HF453" s="5"/>
      <c r="HG453" s="5"/>
      <c r="HH453" s="5"/>
      <c r="HI453" s="5"/>
      <c r="HJ453" s="5"/>
      <c r="HK453" s="5"/>
      <c r="HL453" s="5"/>
      <c r="HM453" s="5"/>
      <c r="HN453" s="5"/>
      <c r="HO453" s="5"/>
      <c r="HP453" s="5"/>
      <c r="HQ453" s="5"/>
      <c r="HR453" s="5"/>
      <c r="HS453" s="5"/>
      <c r="HT453" s="5"/>
      <c r="HU453" s="5"/>
    </row>
    <row r="454" spans="2:229" s="6" customFormat="1" ht="29.25" customHeight="1">
      <c r="B454" s="301"/>
      <c r="C454" s="290"/>
      <c r="D454" s="324"/>
      <c r="E454" s="315"/>
      <c r="F454" s="142" t="s">
        <v>1133</v>
      </c>
      <c r="G454" s="114" t="s">
        <v>64</v>
      </c>
      <c r="H454" s="97" t="s">
        <v>969</v>
      </c>
      <c r="I454" s="254"/>
      <c r="J454" s="254"/>
      <c r="K454" s="254"/>
      <c r="L454" s="254"/>
      <c r="M454" s="254"/>
      <c r="N454" s="254"/>
      <c r="O454" s="246"/>
      <c r="P454" s="5"/>
      <c r="Q454" s="9"/>
      <c r="R454" s="9"/>
      <c r="S454" s="9"/>
      <c r="T454" s="9"/>
      <c r="U454" s="9"/>
      <c r="V454" s="9"/>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c r="CK454" s="5"/>
      <c r="CL454" s="5"/>
      <c r="CM454" s="5"/>
      <c r="CN454" s="5"/>
      <c r="CO454" s="5"/>
      <c r="CP454" s="5"/>
      <c r="CQ454" s="5"/>
      <c r="CR454" s="5"/>
      <c r="CS454" s="5"/>
      <c r="CT454" s="5"/>
      <c r="CU454" s="5"/>
      <c r="CV454" s="5"/>
      <c r="CW454" s="5"/>
      <c r="CX454" s="5"/>
      <c r="CY454" s="5"/>
      <c r="CZ454" s="5"/>
      <c r="DA454" s="5"/>
      <c r="DB454" s="5"/>
      <c r="DC454" s="5"/>
      <c r="DD454" s="5"/>
      <c r="DE454" s="5"/>
      <c r="DF454" s="5"/>
      <c r="DG454" s="5"/>
      <c r="DH454" s="5"/>
      <c r="DI454" s="5"/>
      <c r="DJ454" s="5"/>
      <c r="DK454" s="5"/>
      <c r="DL454" s="5"/>
      <c r="DM454" s="5"/>
      <c r="DN454" s="5"/>
      <c r="DO454" s="5"/>
      <c r="DP454" s="5"/>
      <c r="DQ454" s="5"/>
      <c r="DR454" s="5"/>
      <c r="DS454" s="5"/>
      <c r="DT454" s="5"/>
      <c r="DU454" s="5"/>
      <c r="DV454" s="5"/>
      <c r="DW454" s="5"/>
      <c r="DX454" s="5"/>
      <c r="DY454" s="5"/>
      <c r="DZ454" s="5"/>
      <c r="EA454" s="5"/>
      <c r="EB454" s="5"/>
      <c r="EC454" s="5"/>
      <c r="ED454" s="5"/>
      <c r="EE454" s="5"/>
      <c r="EF454" s="5"/>
      <c r="EG454" s="5"/>
      <c r="EH454" s="5"/>
      <c r="EI454" s="5"/>
      <c r="EJ454" s="5"/>
      <c r="EK454" s="5"/>
      <c r="EL454" s="5"/>
      <c r="EM454" s="5"/>
      <c r="EN454" s="5"/>
      <c r="EO454" s="5"/>
      <c r="EP454" s="5"/>
      <c r="EQ454" s="5"/>
      <c r="ER454" s="5"/>
      <c r="ES454" s="5"/>
      <c r="ET454" s="5"/>
      <c r="EU454" s="5"/>
      <c r="EV454" s="5"/>
      <c r="EW454" s="5"/>
      <c r="EX454" s="5"/>
      <c r="EY454" s="5"/>
      <c r="EZ454" s="5"/>
      <c r="FA454" s="5"/>
      <c r="FB454" s="5"/>
      <c r="FC454" s="5"/>
      <c r="FD454" s="5"/>
      <c r="FE454" s="5"/>
      <c r="FF454" s="5"/>
      <c r="FG454" s="5"/>
      <c r="FH454" s="5"/>
      <c r="FI454" s="5"/>
      <c r="FJ454" s="5"/>
      <c r="FK454" s="5"/>
      <c r="FL454" s="5"/>
      <c r="FM454" s="5"/>
      <c r="FN454" s="5"/>
      <c r="FO454" s="5"/>
      <c r="FP454" s="5"/>
      <c r="FQ454" s="5"/>
      <c r="FR454" s="5"/>
      <c r="FS454" s="5"/>
      <c r="FT454" s="5"/>
      <c r="FU454" s="5"/>
      <c r="FV454" s="5"/>
      <c r="FW454" s="5"/>
      <c r="FX454" s="5"/>
      <c r="FY454" s="5"/>
      <c r="FZ454" s="5"/>
      <c r="GA454" s="5"/>
      <c r="GB454" s="5"/>
      <c r="GC454" s="5"/>
      <c r="GD454" s="5"/>
      <c r="GE454" s="5"/>
      <c r="GF454" s="5"/>
      <c r="GG454" s="5"/>
      <c r="GH454" s="5"/>
      <c r="GI454" s="5"/>
      <c r="GJ454" s="5"/>
      <c r="GK454" s="5"/>
      <c r="GL454" s="5"/>
      <c r="GM454" s="5"/>
      <c r="GN454" s="5"/>
      <c r="GO454" s="5"/>
      <c r="GP454" s="5"/>
      <c r="GQ454" s="5"/>
      <c r="GR454" s="5"/>
      <c r="GS454" s="5"/>
      <c r="GT454" s="5"/>
      <c r="GU454" s="5"/>
      <c r="GV454" s="5"/>
      <c r="GW454" s="5"/>
      <c r="GX454" s="5"/>
      <c r="GY454" s="5"/>
      <c r="GZ454" s="5"/>
      <c r="HA454" s="5"/>
      <c r="HB454" s="5"/>
      <c r="HC454" s="5"/>
      <c r="HD454" s="5"/>
      <c r="HE454" s="5"/>
      <c r="HF454" s="5"/>
      <c r="HG454" s="5"/>
      <c r="HH454" s="5"/>
      <c r="HI454" s="5"/>
      <c r="HJ454" s="5"/>
      <c r="HK454" s="5"/>
      <c r="HL454" s="5"/>
      <c r="HM454" s="5"/>
      <c r="HN454" s="5"/>
      <c r="HO454" s="5"/>
      <c r="HP454" s="5"/>
      <c r="HQ454" s="5"/>
      <c r="HR454" s="5"/>
      <c r="HS454" s="5"/>
      <c r="HT454" s="5"/>
      <c r="HU454" s="5"/>
    </row>
    <row r="455" spans="2:229" s="6" customFormat="1" ht="78.75" customHeight="1">
      <c r="B455" s="301"/>
      <c r="C455" s="290"/>
      <c r="D455" s="293" t="s">
        <v>970</v>
      </c>
      <c r="E455" s="305" t="s">
        <v>44</v>
      </c>
      <c r="F455" s="144" t="s">
        <v>697</v>
      </c>
      <c r="G455" s="116" t="s">
        <v>64</v>
      </c>
      <c r="H455" s="126" t="s">
        <v>861</v>
      </c>
      <c r="I455" s="250">
        <v>777674709.46000004</v>
      </c>
      <c r="J455" s="250">
        <v>646180407.75</v>
      </c>
      <c r="K455" s="250">
        <v>415134499.50999999</v>
      </c>
      <c r="L455" s="250">
        <v>127692900</v>
      </c>
      <c r="M455" s="250">
        <v>116846200</v>
      </c>
      <c r="N455" s="250">
        <v>118156400</v>
      </c>
      <c r="O455" s="247" t="s">
        <v>1702</v>
      </c>
      <c r="P455" s="5"/>
      <c r="Q455" s="9"/>
      <c r="R455" s="9"/>
      <c r="S455" s="9"/>
      <c r="T455" s="9"/>
      <c r="U455" s="9"/>
      <c r="V455" s="9"/>
      <c r="W455" s="343"/>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c r="DP455" s="5"/>
      <c r="DQ455" s="5"/>
      <c r="DR455" s="5"/>
      <c r="DS455" s="5"/>
      <c r="DT455" s="5"/>
      <c r="DU455" s="5"/>
      <c r="DV455" s="5"/>
      <c r="DW455" s="5"/>
      <c r="DX455" s="5"/>
      <c r="DY455" s="5"/>
      <c r="DZ455" s="5"/>
      <c r="EA455" s="5"/>
      <c r="EB455" s="5"/>
      <c r="EC455" s="5"/>
      <c r="ED455" s="5"/>
      <c r="EE455" s="5"/>
      <c r="EF455" s="5"/>
      <c r="EG455" s="5"/>
      <c r="EH455" s="5"/>
      <c r="EI455" s="5"/>
      <c r="EJ455" s="5"/>
      <c r="EK455" s="5"/>
      <c r="EL455" s="5"/>
      <c r="EM455" s="5"/>
      <c r="EN455" s="5"/>
      <c r="EO455" s="5"/>
      <c r="EP455" s="5"/>
      <c r="EQ455" s="5"/>
      <c r="ER455" s="5"/>
      <c r="ES455" s="5"/>
      <c r="ET455" s="5"/>
      <c r="EU455" s="5"/>
      <c r="EV455" s="5"/>
      <c r="EW455" s="5"/>
      <c r="EX455" s="5"/>
      <c r="EY455" s="5"/>
      <c r="EZ455" s="5"/>
      <c r="FA455" s="5"/>
      <c r="FB455" s="5"/>
      <c r="FC455" s="5"/>
      <c r="FD455" s="5"/>
      <c r="FE455" s="5"/>
      <c r="FF455" s="5"/>
      <c r="FG455" s="5"/>
      <c r="FH455" s="5"/>
      <c r="FI455" s="5"/>
      <c r="FJ455" s="5"/>
      <c r="FK455" s="5"/>
      <c r="FL455" s="5"/>
      <c r="FM455" s="5"/>
      <c r="FN455" s="5"/>
      <c r="FO455" s="5"/>
      <c r="FP455" s="5"/>
      <c r="FQ455" s="5"/>
      <c r="FR455" s="5"/>
      <c r="FS455" s="5"/>
      <c r="FT455" s="5"/>
      <c r="FU455" s="5"/>
      <c r="FV455" s="5"/>
      <c r="FW455" s="5"/>
      <c r="FX455" s="5"/>
      <c r="FY455" s="5"/>
      <c r="FZ455" s="5"/>
      <c r="GA455" s="5"/>
      <c r="GB455" s="5"/>
      <c r="GC455" s="5"/>
      <c r="GD455" s="5"/>
      <c r="GE455" s="5"/>
      <c r="GF455" s="5"/>
      <c r="GG455" s="5"/>
      <c r="GH455" s="5"/>
      <c r="GI455" s="5"/>
      <c r="GJ455" s="5"/>
      <c r="GK455" s="5"/>
      <c r="GL455" s="5"/>
      <c r="GM455" s="5"/>
      <c r="GN455" s="5"/>
      <c r="GO455" s="5"/>
      <c r="GP455" s="5"/>
      <c r="GQ455" s="5"/>
      <c r="GR455" s="5"/>
      <c r="GS455" s="5"/>
      <c r="GT455" s="5"/>
      <c r="GU455" s="5"/>
      <c r="GV455" s="5"/>
      <c r="GW455" s="5"/>
      <c r="GX455" s="5"/>
      <c r="GY455" s="5"/>
      <c r="GZ455" s="5"/>
      <c r="HA455" s="5"/>
      <c r="HB455" s="5"/>
      <c r="HC455" s="5"/>
      <c r="HD455" s="5"/>
      <c r="HE455" s="5"/>
      <c r="HF455" s="5"/>
      <c r="HG455" s="5"/>
      <c r="HH455" s="5"/>
      <c r="HI455" s="5"/>
      <c r="HJ455" s="5"/>
      <c r="HK455" s="5"/>
      <c r="HL455" s="5"/>
      <c r="HM455" s="5"/>
      <c r="HN455" s="5"/>
      <c r="HO455" s="5"/>
      <c r="HP455" s="5"/>
      <c r="HQ455" s="5"/>
      <c r="HR455" s="5"/>
      <c r="HS455" s="5"/>
      <c r="HT455" s="5"/>
      <c r="HU455" s="5"/>
    </row>
    <row r="456" spans="2:229" s="6" customFormat="1" ht="64.150000000000006" customHeight="1">
      <c r="B456" s="301"/>
      <c r="C456" s="290"/>
      <c r="D456" s="293"/>
      <c r="E456" s="394"/>
      <c r="F456" s="144" t="s">
        <v>1107</v>
      </c>
      <c r="G456" s="116" t="s">
        <v>64</v>
      </c>
      <c r="H456" s="126" t="s">
        <v>1105</v>
      </c>
      <c r="I456" s="250"/>
      <c r="J456" s="250"/>
      <c r="K456" s="250"/>
      <c r="L456" s="250"/>
      <c r="M456" s="250"/>
      <c r="N456" s="250"/>
      <c r="O456" s="247"/>
      <c r="P456" s="5"/>
      <c r="Q456" s="12"/>
      <c r="R456" s="12"/>
      <c r="S456" s="12"/>
      <c r="T456" s="12"/>
      <c r="U456" s="12"/>
      <c r="V456" s="12"/>
      <c r="W456" s="343"/>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c r="CK456" s="5"/>
      <c r="CL456" s="5"/>
      <c r="CM456" s="5"/>
      <c r="CN456" s="5"/>
      <c r="CO456" s="5"/>
      <c r="CP456" s="5"/>
      <c r="CQ456" s="5"/>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c r="DP456" s="5"/>
      <c r="DQ456" s="5"/>
      <c r="DR456" s="5"/>
      <c r="DS456" s="5"/>
      <c r="DT456" s="5"/>
      <c r="DU456" s="5"/>
      <c r="DV456" s="5"/>
      <c r="DW456" s="5"/>
      <c r="DX456" s="5"/>
      <c r="DY456" s="5"/>
      <c r="DZ456" s="5"/>
      <c r="EA456" s="5"/>
      <c r="EB456" s="5"/>
      <c r="EC456" s="5"/>
      <c r="ED456" s="5"/>
      <c r="EE456" s="5"/>
      <c r="EF456" s="5"/>
      <c r="EG456" s="5"/>
      <c r="EH456" s="5"/>
      <c r="EI456" s="5"/>
      <c r="EJ456" s="5"/>
      <c r="EK456" s="5"/>
      <c r="EL456" s="5"/>
      <c r="EM456" s="5"/>
      <c r="EN456" s="5"/>
      <c r="EO456" s="5"/>
      <c r="EP456" s="5"/>
      <c r="EQ456" s="5"/>
      <c r="ER456" s="5"/>
      <c r="ES456" s="5"/>
      <c r="ET456" s="5"/>
      <c r="EU456" s="5"/>
      <c r="EV456" s="5"/>
      <c r="EW456" s="5"/>
      <c r="EX456" s="5"/>
      <c r="EY456" s="5"/>
      <c r="EZ456" s="5"/>
      <c r="FA456" s="5"/>
      <c r="FB456" s="5"/>
      <c r="FC456" s="5"/>
      <c r="FD456" s="5"/>
      <c r="FE456" s="5"/>
      <c r="FF456" s="5"/>
      <c r="FG456" s="5"/>
      <c r="FH456" s="5"/>
      <c r="FI456" s="5"/>
      <c r="FJ456" s="5"/>
      <c r="FK456" s="5"/>
      <c r="FL456" s="5"/>
      <c r="FM456" s="5"/>
      <c r="FN456" s="5"/>
      <c r="FO456" s="5"/>
      <c r="FP456" s="5"/>
      <c r="FQ456" s="5"/>
      <c r="FR456" s="5"/>
      <c r="FS456" s="5"/>
      <c r="FT456" s="5"/>
      <c r="FU456" s="5"/>
      <c r="FV456" s="5"/>
      <c r="FW456" s="5"/>
      <c r="FX456" s="5"/>
      <c r="FY456" s="5"/>
      <c r="FZ456" s="5"/>
      <c r="GA456" s="5"/>
      <c r="GB456" s="5"/>
      <c r="GC456" s="5"/>
      <c r="GD456" s="5"/>
      <c r="GE456" s="5"/>
      <c r="GF456" s="5"/>
      <c r="GG456" s="5"/>
      <c r="GH456" s="5"/>
      <c r="GI456" s="5"/>
      <c r="GJ456" s="5"/>
      <c r="GK456" s="5"/>
      <c r="GL456" s="5"/>
      <c r="GM456" s="5"/>
      <c r="GN456" s="5"/>
      <c r="GO456" s="5"/>
      <c r="GP456" s="5"/>
      <c r="GQ456" s="5"/>
      <c r="GR456" s="5"/>
      <c r="GS456" s="5"/>
      <c r="GT456" s="5"/>
      <c r="GU456" s="5"/>
      <c r="GV456" s="5"/>
      <c r="GW456" s="5"/>
      <c r="GX456" s="5"/>
      <c r="GY456" s="5"/>
      <c r="GZ456" s="5"/>
      <c r="HA456" s="5"/>
      <c r="HB456" s="5"/>
      <c r="HC456" s="5"/>
      <c r="HD456" s="5"/>
      <c r="HE456" s="5"/>
      <c r="HF456" s="5"/>
      <c r="HG456" s="5"/>
      <c r="HH456" s="5"/>
      <c r="HI456" s="5"/>
      <c r="HJ456" s="5"/>
      <c r="HK456" s="5"/>
      <c r="HL456" s="5"/>
      <c r="HM456" s="5"/>
      <c r="HN456" s="5"/>
      <c r="HO456" s="5"/>
      <c r="HP456" s="5"/>
      <c r="HQ456" s="5"/>
      <c r="HR456" s="5"/>
      <c r="HS456" s="5"/>
      <c r="HT456" s="5"/>
      <c r="HU456" s="5"/>
    </row>
    <row r="457" spans="2:229" s="6" customFormat="1" ht="49.9" customHeight="1">
      <c r="B457" s="301"/>
      <c r="C457" s="290"/>
      <c r="D457" s="293"/>
      <c r="E457" s="394"/>
      <c r="F457" s="164" t="s">
        <v>1500</v>
      </c>
      <c r="G457" s="114" t="s">
        <v>64</v>
      </c>
      <c r="H457" s="126" t="s">
        <v>555</v>
      </c>
      <c r="I457" s="250"/>
      <c r="J457" s="250"/>
      <c r="K457" s="250"/>
      <c r="L457" s="250"/>
      <c r="M457" s="250"/>
      <c r="N457" s="250"/>
      <c r="O457" s="247"/>
      <c r="P457" s="5"/>
      <c r="Q457" s="12"/>
      <c r="R457" s="12"/>
      <c r="S457" s="12"/>
      <c r="T457" s="12"/>
      <c r="U457" s="12"/>
      <c r="V457" s="12"/>
      <c r="W457" s="343"/>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5"/>
      <c r="CP457" s="5"/>
      <c r="CQ457" s="5"/>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c r="DP457" s="5"/>
      <c r="DQ457" s="5"/>
      <c r="DR457" s="5"/>
      <c r="DS457" s="5"/>
      <c r="DT457" s="5"/>
      <c r="DU457" s="5"/>
      <c r="DV457" s="5"/>
      <c r="DW457" s="5"/>
      <c r="DX457" s="5"/>
      <c r="DY457" s="5"/>
      <c r="DZ457" s="5"/>
      <c r="EA457" s="5"/>
      <c r="EB457" s="5"/>
      <c r="EC457" s="5"/>
      <c r="ED457" s="5"/>
      <c r="EE457" s="5"/>
      <c r="EF457" s="5"/>
      <c r="EG457" s="5"/>
      <c r="EH457" s="5"/>
      <c r="EI457" s="5"/>
      <c r="EJ457" s="5"/>
      <c r="EK457" s="5"/>
      <c r="EL457" s="5"/>
      <c r="EM457" s="5"/>
      <c r="EN457" s="5"/>
      <c r="EO457" s="5"/>
      <c r="EP457" s="5"/>
      <c r="EQ457" s="5"/>
      <c r="ER457" s="5"/>
      <c r="ES457" s="5"/>
      <c r="ET457" s="5"/>
      <c r="EU457" s="5"/>
      <c r="EV457" s="5"/>
      <c r="EW457" s="5"/>
      <c r="EX457" s="5"/>
      <c r="EY457" s="5"/>
      <c r="EZ457" s="5"/>
      <c r="FA457" s="5"/>
      <c r="FB457" s="5"/>
      <c r="FC457" s="5"/>
      <c r="FD457" s="5"/>
      <c r="FE457" s="5"/>
      <c r="FF457" s="5"/>
      <c r="FG457" s="5"/>
      <c r="FH457" s="5"/>
      <c r="FI457" s="5"/>
      <c r="FJ457" s="5"/>
      <c r="FK457" s="5"/>
      <c r="FL457" s="5"/>
      <c r="FM457" s="5"/>
      <c r="FN457" s="5"/>
      <c r="FO457" s="5"/>
      <c r="FP457" s="5"/>
      <c r="FQ457" s="5"/>
      <c r="FR457" s="5"/>
      <c r="FS457" s="5"/>
      <c r="FT457" s="5"/>
      <c r="FU457" s="5"/>
      <c r="FV457" s="5"/>
      <c r="FW457" s="5"/>
      <c r="FX457" s="5"/>
      <c r="FY457" s="5"/>
      <c r="FZ457" s="5"/>
      <c r="GA457" s="5"/>
      <c r="GB457" s="5"/>
      <c r="GC457" s="5"/>
      <c r="GD457" s="5"/>
      <c r="GE457" s="5"/>
      <c r="GF457" s="5"/>
      <c r="GG457" s="5"/>
      <c r="GH457" s="5"/>
      <c r="GI457" s="5"/>
      <c r="GJ457" s="5"/>
      <c r="GK457" s="5"/>
      <c r="GL457" s="5"/>
      <c r="GM457" s="5"/>
      <c r="GN457" s="5"/>
      <c r="GO457" s="5"/>
      <c r="GP457" s="5"/>
      <c r="GQ457" s="5"/>
      <c r="GR457" s="5"/>
      <c r="GS457" s="5"/>
      <c r="GT457" s="5"/>
      <c r="GU457" s="5"/>
      <c r="GV457" s="5"/>
      <c r="GW457" s="5"/>
      <c r="GX457" s="5"/>
      <c r="GY457" s="5"/>
      <c r="GZ457" s="5"/>
      <c r="HA457" s="5"/>
      <c r="HB457" s="5"/>
      <c r="HC457" s="5"/>
      <c r="HD457" s="5"/>
      <c r="HE457" s="5"/>
      <c r="HF457" s="5"/>
      <c r="HG457" s="5"/>
      <c r="HH457" s="5"/>
      <c r="HI457" s="5"/>
      <c r="HJ457" s="5"/>
      <c r="HK457" s="5"/>
      <c r="HL457" s="5"/>
      <c r="HM457" s="5"/>
      <c r="HN457" s="5"/>
      <c r="HO457" s="5"/>
      <c r="HP457" s="5"/>
      <c r="HQ457" s="5"/>
      <c r="HR457" s="5"/>
      <c r="HS457" s="5"/>
      <c r="HT457" s="5"/>
      <c r="HU457" s="5"/>
    </row>
    <row r="458" spans="2:229" s="6" customFormat="1" ht="64.150000000000006" customHeight="1">
      <c r="B458" s="301"/>
      <c r="C458" s="290"/>
      <c r="D458" s="293"/>
      <c r="E458" s="394"/>
      <c r="F458" s="142" t="s">
        <v>1094</v>
      </c>
      <c r="G458" s="125" t="s">
        <v>64</v>
      </c>
      <c r="H458" s="116" t="s">
        <v>1095</v>
      </c>
      <c r="I458" s="250"/>
      <c r="J458" s="250"/>
      <c r="K458" s="250"/>
      <c r="L458" s="250"/>
      <c r="M458" s="250"/>
      <c r="N458" s="250"/>
      <c r="O458" s="247"/>
      <c r="P458" s="5"/>
      <c r="Q458" s="9"/>
      <c r="R458" s="9"/>
      <c r="S458" s="9"/>
      <c r="T458" s="9"/>
      <c r="U458" s="9"/>
      <c r="V458" s="9"/>
      <c r="W458" s="343"/>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5"/>
      <c r="CP458" s="5"/>
      <c r="CQ458" s="5"/>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c r="DP458" s="5"/>
      <c r="DQ458" s="5"/>
      <c r="DR458" s="5"/>
      <c r="DS458" s="5"/>
      <c r="DT458" s="5"/>
      <c r="DU458" s="5"/>
      <c r="DV458" s="5"/>
      <c r="DW458" s="5"/>
      <c r="DX458" s="5"/>
      <c r="DY458" s="5"/>
      <c r="DZ458" s="5"/>
      <c r="EA458" s="5"/>
      <c r="EB458" s="5"/>
      <c r="EC458" s="5"/>
      <c r="ED458" s="5"/>
      <c r="EE458" s="5"/>
      <c r="EF458" s="5"/>
      <c r="EG458" s="5"/>
      <c r="EH458" s="5"/>
      <c r="EI458" s="5"/>
      <c r="EJ458" s="5"/>
      <c r="EK458" s="5"/>
      <c r="EL458" s="5"/>
      <c r="EM458" s="5"/>
      <c r="EN458" s="5"/>
      <c r="EO458" s="5"/>
      <c r="EP458" s="5"/>
      <c r="EQ458" s="5"/>
      <c r="ER458" s="5"/>
      <c r="ES458" s="5"/>
      <c r="ET458" s="5"/>
      <c r="EU458" s="5"/>
      <c r="EV458" s="5"/>
      <c r="EW458" s="5"/>
      <c r="EX458" s="5"/>
      <c r="EY458" s="5"/>
      <c r="EZ458" s="5"/>
      <c r="FA458" s="5"/>
      <c r="FB458" s="5"/>
      <c r="FC458" s="5"/>
      <c r="FD458" s="5"/>
      <c r="FE458" s="5"/>
      <c r="FF458" s="5"/>
      <c r="FG458" s="5"/>
      <c r="FH458" s="5"/>
      <c r="FI458" s="5"/>
      <c r="FJ458" s="5"/>
      <c r="FK458" s="5"/>
      <c r="FL458" s="5"/>
      <c r="FM458" s="5"/>
      <c r="FN458" s="5"/>
      <c r="FO458" s="5"/>
      <c r="FP458" s="5"/>
      <c r="FQ458" s="5"/>
      <c r="FR458" s="5"/>
      <c r="FS458" s="5"/>
      <c r="FT458" s="5"/>
      <c r="FU458" s="5"/>
      <c r="FV458" s="5"/>
      <c r="FW458" s="5"/>
      <c r="FX458" s="5"/>
      <c r="FY458" s="5"/>
      <c r="FZ458" s="5"/>
      <c r="GA458" s="5"/>
      <c r="GB458" s="5"/>
      <c r="GC458" s="5"/>
      <c r="GD458" s="5"/>
      <c r="GE458" s="5"/>
      <c r="GF458" s="5"/>
      <c r="GG458" s="5"/>
      <c r="GH458" s="5"/>
      <c r="GI458" s="5"/>
      <c r="GJ458" s="5"/>
      <c r="GK458" s="5"/>
      <c r="GL458" s="5"/>
      <c r="GM458" s="5"/>
      <c r="GN458" s="5"/>
      <c r="GO458" s="5"/>
      <c r="GP458" s="5"/>
      <c r="GQ458" s="5"/>
      <c r="GR458" s="5"/>
      <c r="GS458" s="5"/>
      <c r="GT458" s="5"/>
      <c r="GU458" s="5"/>
      <c r="GV458" s="5"/>
      <c r="GW458" s="5"/>
      <c r="GX458" s="5"/>
      <c r="GY458" s="5"/>
      <c r="GZ458" s="5"/>
      <c r="HA458" s="5"/>
      <c r="HB458" s="5"/>
      <c r="HC458" s="5"/>
      <c r="HD458" s="5"/>
      <c r="HE458" s="5"/>
      <c r="HF458" s="5"/>
      <c r="HG458" s="5"/>
      <c r="HH458" s="5"/>
      <c r="HI458" s="5"/>
      <c r="HJ458" s="5"/>
      <c r="HK458" s="5"/>
      <c r="HL458" s="5"/>
      <c r="HM458" s="5"/>
      <c r="HN458" s="5"/>
      <c r="HO458" s="5"/>
      <c r="HP458" s="5"/>
      <c r="HQ458" s="5"/>
      <c r="HR458" s="5"/>
      <c r="HS458" s="5"/>
      <c r="HT458" s="5"/>
      <c r="HU458" s="5"/>
    </row>
    <row r="459" spans="2:229" s="6" customFormat="1" ht="35.25" customHeight="1">
      <c r="B459" s="301"/>
      <c r="C459" s="290"/>
      <c r="D459" s="293"/>
      <c r="E459" s="394"/>
      <c r="F459" s="142" t="s">
        <v>1092</v>
      </c>
      <c r="G459" s="114" t="s">
        <v>64</v>
      </c>
      <c r="H459" s="126" t="s">
        <v>886</v>
      </c>
      <c r="I459" s="250"/>
      <c r="J459" s="250"/>
      <c r="K459" s="250"/>
      <c r="L459" s="250"/>
      <c r="M459" s="250"/>
      <c r="N459" s="250"/>
      <c r="O459" s="247"/>
      <c r="P459" s="5"/>
      <c r="Q459" s="12"/>
      <c r="R459" s="12"/>
      <c r="S459" s="12"/>
      <c r="T459" s="12"/>
      <c r="U459" s="12"/>
      <c r="V459" s="12"/>
      <c r="W459" s="343"/>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5"/>
      <c r="CP459" s="5"/>
      <c r="CQ459" s="5"/>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c r="DP459" s="5"/>
      <c r="DQ459" s="5"/>
      <c r="DR459" s="5"/>
      <c r="DS459" s="5"/>
      <c r="DT459" s="5"/>
      <c r="DU459" s="5"/>
      <c r="DV459" s="5"/>
      <c r="DW459" s="5"/>
      <c r="DX459" s="5"/>
      <c r="DY459" s="5"/>
      <c r="DZ459" s="5"/>
      <c r="EA459" s="5"/>
      <c r="EB459" s="5"/>
      <c r="EC459" s="5"/>
      <c r="ED459" s="5"/>
      <c r="EE459" s="5"/>
      <c r="EF459" s="5"/>
      <c r="EG459" s="5"/>
      <c r="EH459" s="5"/>
      <c r="EI459" s="5"/>
      <c r="EJ459" s="5"/>
      <c r="EK459" s="5"/>
      <c r="EL459" s="5"/>
      <c r="EM459" s="5"/>
      <c r="EN459" s="5"/>
      <c r="EO459" s="5"/>
      <c r="EP459" s="5"/>
      <c r="EQ459" s="5"/>
      <c r="ER459" s="5"/>
      <c r="ES459" s="5"/>
      <c r="ET459" s="5"/>
      <c r="EU459" s="5"/>
      <c r="EV459" s="5"/>
      <c r="EW459" s="5"/>
      <c r="EX459" s="5"/>
      <c r="EY459" s="5"/>
      <c r="EZ459" s="5"/>
      <c r="FA459" s="5"/>
      <c r="FB459" s="5"/>
      <c r="FC459" s="5"/>
      <c r="FD459" s="5"/>
      <c r="FE459" s="5"/>
      <c r="FF459" s="5"/>
      <c r="FG459" s="5"/>
      <c r="FH459" s="5"/>
      <c r="FI459" s="5"/>
      <c r="FJ459" s="5"/>
      <c r="FK459" s="5"/>
      <c r="FL459" s="5"/>
      <c r="FM459" s="5"/>
      <c r="FN459" s="5"/>
      <c r="FO459" s="5"/>
      <c r="FP459" s="5"/>
      <c r="FQ459" s="5"/>
      <c r="FR459" s="5"/>
      <c r="FS459" s="5"/>
      <c r="FT459" s="5"/>
      <c r="FU459" s="5"/>
      <c r="FV459" s="5"/>
      <c r="FW459" s="5"/>
      <c r="FX459" s="5"/>
      <c r="FY459" s="5"/>
      <c r="FZ459" s="5"/>
      <c r="GA459" s="5"/>
      <c r="GB459" s="5"/>
      <c r="GC459" s="5"/>
      <c r="GD459" s="5"/>
      <c r="GE459" s="5"/>
      <c r="GF459" s="5"/>
      <c r="GG459" s="5"/>
      <c r="GH459" s="5"/>
      <c r="GI459" s="5"/>
      <c r="GJ459" s="5"/>
      <c r="GK459" s="5"/>
      <c r="GL459" s="5"/>
      <c r="GM459" s="5"/>
      <c r="GN459" s="5"/>
      <c r="GO459" s="5"/>
      <c r="GP459" s="5"/>
      <c r="GQ459" s="5"/>
      <c r="GR459" s="5"/>
      <c r="GS459" s="5"/>
      <c r="GT459" s="5"/>
      <c r="GU459" s="5"/>
      <c r="GV459" s="5"/>
      <c r="GW459" s="5"/>
      <c r="GX459" s="5"/>
      <c r="GY459" s="5"/>
      <c r="GZ459" s="5"/>
      <c r="HA459" s="5"/>
      <c r="HB459" s="5"/>
      <c r="HC459" s="5"/>
      <c r="HD459" s="5"/>
      <c r="HE459" s="5"/>
      <c r="HF459" s="5"/>
      <c r="HG459" s="5"/>
      <c r="HH459" s="5"/>
      <c r="HI459" s="5"/>
      <c r="HJ459" s="5"/>
      <c r="HK459" s="5"/>
      <c r="HL459" s="5"/>
      <c r="HM459" s="5"/>
      <c r="HN459" s="5"/>
      <c r="HO459" s="5"/>
      <c r="HP459" s="5"/>
      <c r="HQ459" s="5"/>
      <c r="HR459" s="5"/>
      <c r="HS459" s="5"/>
      <c r="HT459" s="5"/>
      <c r="HU459" s="5"/>
    </row>
    <row r="460" spans="2:229" s="6" customFormat="1" ht="35.25" customHeight="1">
      <c r="B460" s="301"/>
      <c r="C460" s="290"/>
      <c r="D460" s="293"/>
      <c r="E460" s="394"/>
      <c r="F460" s="127" t="s">
        <v>1117</v>
      </c>
      <c r="G460" s="120" t="s">
        <v>64</v>
      </c>
      <c r="H460" s="120" t="s">
        <v>1118</v>
      </c>
      <c r="I460" s="250"/>
      <c r="J460" s="250"/>
      <c r="K460" s="250"/>
      <c r="L460" s="250"/>
      <c r="M460" s="250"/>
      <c r="N460" s="250"/>
      <c r="O460" s="247"/>
      <c r="P460" s="5"/>
      <c r="Q460" s="12"/>
      <c r="R460" s="12"/>
      <c r="S460" s="12"/>
      <c r="T460" s="12"/>
      <c r="U460" s="12"/>
      <c r="V460" s="12"/>
      <c r="W460" s="343"/>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5"/>
      <c r="CP460" s="5"/>
      <c r="CQ460" s="5"/>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c r="DP460" s="5"/>
      <c r="DQ460" s="5"/>
      <c r="DR460" s="5"/>
      <c r="DS460" s="5"/>
      <c r="DT460" s="5"/>
      <c r="DU460" s="5"/>
      <c r="DV460" s="5"/>
      <c r="DW460" s="5"/>
      <c r="DX460" s="5"/>
      <c r="DY460" s="5"/>
      <c r="DZ460" s="5"/>
      <c r="EA460" s="5"/>
      <c r="EB460" s="5"/>
      <c r="EC460" s="5"/>
      <c r="ED460" s="5"/>
      <c r="EE460" s="5"/>
      <c r="EF460" s="5"/>
      <c r="EG460" s="5"/>
      <c r="EH460" s="5"/>
      <c r="EI460" s="5"/>
      <c r="EJ460" s="5"/>
      <c r="EK460" s="5"/>
      <c r="EL460" s="5"/>
      <c r="EM460" s="5"/>
      <c r="EN460" s="5"/>
      <c r="EO460" s="5"/>
      <c r="EP460" s="5"/>
      <c r="EQ460" s="5"/>
      <c r="ER460" s="5"/>
      <c r="ES460" s="5"/>
      <c r="ET460" s="5"/>
      <c r="EU460" s="5"/>
      <c r="EV460" s="5"/>
      <c r="EW460" s="5"/>
      <c r="EX460" s="5"/>
      <c r="EY460" s="5"/>
      <c r="EZ460" s="5"/>
      <c r="FA460" s="5"/>
      <c r="FB460" s="5"/>
      <c r="FC460" s="5"/>
      <c r="FD460" s="5"/>
      <c r="FE460" s="5"/>
      <c r="FF460" s="5"/>
      <c r="FG460" s="5"/>
      <c r="FH460" s="5"/>
      <c r="FI460" s="5"/>
      <c r="FJ460" s="5"/>
      <c r="FK460" s="5"/>
      <c r="FL460" s="5"/>
      <c r="FM460" s="5"/>
      <c r="FN460" s="5"/>
      <c r="FO460" s="5"/>
      <c r="FP460" s="5"/>
      <c r="FQ460" s="5"/>
      <c r="FR460" s="5"/>
      <c r="FS460" s="5"/>
      <c r="FT460" s="5"/>
      <c r="FU460" s="5"/>
      <c r="FV460" s="5"/>
      <c r="FW460" s="5"/>
      <c r="FX460" s="5"/>
      <c r="FY460" s="5"/>
      <c r="FZ460" s="5"/>
      <c r="GA460" s="5"/>
      <c r="GB460" s="5"/>
      <c r="GC460" s="5"/>
      <c r="GD460" s="5"/>
      <c r="GE460" s="5"/>
      <c r="GF460" s="5"/>
      <c r="GG460" s="5"/>
      <c r="GH460" s="5"/>
      <c r="GI460" s="5"/>
      <c r="GJ460" s="5"/>
      <c r="GK460" s="5"/>
      <c r="GL460" s="5"/>
      <c r="GM460" s="5"/>
      <c r="GN460" s="5"/>
      <c r="GO460" s="5"/>
      <c r="GP460" s="5"/>
      <c r="GQ460" s="5"/>
      <c r="GR460" s="5"/>
      <c r="GS460" s="5"/>
      <c r="GT460" s="5"/>
      <c r="GU460" s="5"/>
      <c r="GV460" s="5"/>
      <c r="GW460" s="5"/>
      <c r="GX460" s="5"/>
      <c r="GY460" s="5"/>
      <c r="GZ460" s="5"/>
      <c r="HA460" s="5"/>
      <c r="HB460" s="5"/>
      <c r="HC460" s="5"/>
      <c r="HD460" s="5"/>
      <c r="HE460" s="5"/>
      <c r="HF460" s="5"/>
      <c r="HG460" s="5"/>
      <c r="HH460" s="5"/>
      <c r="HI460" s="5"/>
      <c r="HJ460" s="5"/>
      <c r="HK460" s="5"/>
      <c r="HL460" s="5"/>
      <c r="HM460" s="5"/>
      <c r="HN460" s="5"/>
      <c r="HO460" s="5"/>
      <c r="HP460" s="5"/>
      <c r="HQ460" s="5"/>
      <c r="HR460" s="5"/>
      <c r="HS460" s="5"/>
      <c r="HT460" s="5"/>
      <c r="HU460" s="5"/>
    </row>
    <row r="461" spans="2:229" s="6" customFormat="1" ht="47.25" customHeight="1">
      <c r="B461" s="301"/>
      <c r="C461" s="290"/>
      <c r="D461" s="293"/>
      <c r="E461" s="394"/>
      <c r="F461" s="127" t="s">
        <v>1119</v>
      </c>
      <c r="G461" s="114" t="s">
        <v>64</v>
      </c>
      <c r="H461" s="120" t="s">
        <v>1118</v>
      </c>
      <c r="I461" s="250"/>
      <c r="J461" s="250"/>
      <c r="K461" s="250"/>
      <c r="L461" s="250"/>
      <c r="M461" s="250"/>
      <c r="N461" s="250"/>
      <c r="O461" s="247"/>
      <c r="P461" s="5"/>
      <c r="Q461" s="9"/>
      <c r="R461" s="9"/>
      <c r="S461" s="9"/>
      <c r="T461" s="9"/>
      <c r="U461" s="9"/>
      <c r="V461" s="9"/>
      <c r="W461" s="343"/>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5"/>
      <c r="CP461" s="5"/>
      <c r="CQ461" s="5"/>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c r="DP461" s="5"/>
      <c r="DQ461" s="5"/>
      <c r="DR461" s="5"/>
      <c r="DS461" s="5"/>
      <c r="DT461" s="5"/>
      <c r="DU461" s="5"/>
      <c r="DV461" s="5"/>
      <c r="DW461" s="5"/>
      <c r="DX461" s="5"/>
      <c r="DY461" s="5"/>
      <c r="DZ461" s="5"/>
      <c r="EA461" s="5"/>
      <c r="EB461" s="5"/>
      <c r="EC461" s="5"/>
      <c r="ED461" s="5"/>
      <c r="EE461" s="5"/>
      <c r="EF461" s="5"/>
      <c r="EG461" s="5"/>
      <c r="EH461" s="5"/>
      <c r="EI461" s="5"/>
      <c r="EJ461" s="5"/>
      <c r="EK461" s="5"/>
      <c r="EL461" s="5"/>
      <c r="EM461" s="5"/>
      <c r="EN461" s="5"/>
      <c r="EO461" s="5"/>
      <c r="EP461" s="5"/>
      <c r="EQ461" s="5"/>
      <c r="ER461" s="5"/>
      <c r="ES461" s="5"/>
      <c r="ET461" s="5"/>
      <c r="EU461" s="5"/>
      <c r="EV461" s="5"/>
      <c r="EW461" s="5"/>
      <c r="EX461" s="5"/>
      <c r="EY461" s="5"/>
      <c r="EZ461" s="5"/>
      <c r="FA461" s="5"/>
      <c r="FB461" s="5"/>
      <c r="FC461" s="5"/>
      <c r="FD461" s="5"/>
      <c r="FE461" s="5"/>
      <c r="FF461" s="5"/>
      <c r="FG461" s="5"/>
      <c r="FH461" s="5"/>
      <c r="FI461" s="5"/>
      <c r="FJ461" s="5"/>
      <c r="FK461" s="5"/>
      <c r="FL461" s="5"/>
      <c r="FM461" s="5"/>
      <c r="FN461" s="5"/>
      <c r="FO461" s="5"/>
      <c r="FP461" s="5"/>
      <c r="FQ461" s="5"/>
      <c r="FR461" s="5"/>
      <c r="FS461" s="5"/>
      <c r="FT461" s="5"/>
      <c r="FU461" s="5"/>
      <c r="FV461" s="5"/>
      <c r="FW461" s="5"/>
      <c r="FX461" s="5"/>
      <c r="FY461" s="5"/>
      <c r="FZ461" s="5"/>
      <c r="GA461" s="5"/>
      <c r="GB461" s="5"/>
      <c r="GC461" s="5"/>
      <c r="GD461" s="5"/>
      <c r="GE461" s="5"/>
      <c r="GF461" s="5"/>
      <c r="GG461" s="5"/>
      <c r="GH461" s="5"/>
      <c r="GI461" s="5"/>
      <c r="GJ461" s="5"/>
      <c r="GK461" s="5"/>
      <c r="GL461" s="5"/>
      <c r="GM461" s="5"/>
      <c r="GN461" s="5"/>
      <c r="GO461" s="5"/>
      <c r="GP461" s="5"/>
      <c r="GQ461" s="5"/>
      <c r="GR461" s="5"/>
      <c r="GS461" s="5"/>
      <c r="GT461" s="5"/>
      <c r="GU461" s="5"/>
      <c r="GV461" s="5"/>
      <c r="GW461" s="5"/>
      <c r="GX461" s="5"/>
      <c r="GY461" s="5"/>
      <c r="GZ461" s="5"/>
      <c r="HA461" s="5"/>
      <c r="HB461" s="5"/>
      <c r="HC461" s="5"/>
      <c r="HD461" s="5"/>
      <c r="HE461" s="5"/>
      <c r="HF461" s="5"/>
      <c r="HG461" s="5"/>
      <c r="HH461" s="5"/>
      <c r="HI461" s="5"/>
      <c r="HJ461" s="5"/>
      <c r="HK461" s="5"/>
      <c r="HL461" s="5"/>
      <c r="HM461" s="5"/>
      <c r="HN461" s="5"/>
      <c r="HO461" s="5"/>
      <c r="HP461" s="5"/>
      <c r="HQ461" s="5"/>
      <c r="HR461" s="5"/>
      <c r="HS461" s="5"/>
      <c r="HT461" s="5"/>
      <c r="HU461" s="5"/>
    </row>
    <row r="462" spans="2:229" s="6" customFormat="1" ht="47.25" customHeight="1">
      <c r="B462" s="301"/>
      <c r="C462" s="290"/>
      <c r="D462" s="293"/>
      <c r="E462" s="394"/>
      <c r="F462" s="127" t="s">
        <v>1595</v>
      </c>
      <c r="G462" s="116" t="s">
        <v>64</v>
      </c>
      <c r="H462" s="4" t="s">
        <v>1218</v>
      </c>
      <c r="I462" s="250"/>
      <c r="J462" s="250"/>
      <c r="K462" s="250"/>
      <c r="L462" s="250"/>
      <c r="M462" s="250"/>
      <c r="N462" s="250"/>
      <c r="O462" s="247"/>
      <c r="P462" s="5"/>
      <c r="Q462" s="12"/>
      <c r="R462" s="12"/>
      <c r="S462" s="12"/>
      <c r="T462" s="12"/>
      <c r="U462" s="12"/>
      <c r="V462" s="12"/>
      <c r="W462" s="343"/>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5"/>
      <c r="CP462" s="5"/>
      <c r="CQ462" s="5"/>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c r="DP462" s="5"/>
      <c r="DQ462" s="5"/>
      <c r="DR462" s="5"/>
      <c r="DS462" s="5"/>
      <c r="DT462" s="5"/>
      <c r="DU462" s="5"/>
      <c r="DV462" s="5"/>
      <c r="DW462" s="5"/>
      <c r="DX462" s="5"/>
      <c r="DY462" s="5"/>
      <c r="DZ462" s="5"/>
      <c r="EA462" s="5"/>
      <c r="EB462" s="5"/>
      <c r="EC462" s="5"/>
      <c r="ED462" s="5"/>
      <c r="EE462" s="5"/>
      <c r="EF462" s="5"/>
      <c r="EG462" s="5"/>
      <c r="EH462" s="5"/>
      <c r="EI462" s="5"/>
      <c r="EJ462" s="5"/>
      <c r="EK462" s="5"/>
      <c r="EL462" s="5"/>
      <c r="EM462" s="5"/>
      <c r="EN462" s="5"/>
      <c r="EO462" s="5"/>
      <c r="EP462" s="5"/>
      <c r="EQ462" s="5"/>
      <c r="ER462" s="5"/>
      <c r="ES462" s="5"/>
      <c r="ET462" s="5"/>
      <c r="EU462" s="5"/>
      <c r="EV462" s="5"/>
      <c r="EW462" s="5"/>
      <c r="EX462" s="5"/>
      <c r="EY462" s="5"/>
      <c r="EZ462" s="5"/>
      <c r="FA462" s="5"/>
      <c r="FB462" s="5"/>
      <c r="FC462" s="5"/>
      <c r="FD462" s="5"/>
      <c r="FE462" s="5"/>
      <c r="FF462" s="5"/>
      <c r="FG462" s="5"/>
      <c r="FH462" s="5"/>
      <c r="FI462" s="5"/>
      <c r="FJ462" s="5"/>
      <c r="FK462" s="5"/>
      <c r="FL462" s="5"/>
      <c r="FM462" s="5"/>
      <c r="FN462" s="5"/>
      <c r="FO462" s="5"/>
      <c r="FP462" s="5"/>
      <c r="FQ462" s="5"/>
      <c r="FR462" s="5"/>
      <c r="FS462" s="5"/>
      <c r="FT462" s="5"/>
      <c r="FU462" s="5"/>
      <c r="FV462" s="5"/>
      <c r="FW462" s="5"/>
      <c r="FX462" s="5"/>
      <c r="FY462" s="5"/>
      <c r="FZ462" s="5"/>
      <c r="GA462" s="5"/>
      <c r="GB462" s="5"/>
      <c r="GC462" s="5"/>
      <c r="GD462" s="5"/>
      <c r="GE462" s="5"/>
      <c r="GF462" s="5"/>
      <c r="GG462" s="5"/>
      <c r="GH462" s="5"/>
      <c r="GI462" s="5"/>
      <c r="GJ462" s="5"/>
      <c r="GK462" s="5"/>
      <c r="GL462" s="5"/>
      <c r="GM462" s="5"/>
      <c r="GN462" s="5"/>
      <c r="GO462" s="5"/>
      <c r="GP462" s="5"/>
      <c r="GQ462" s="5"/>
      <c r="GR462" s="5"/>
      <c r="GS462" s="5"/>
      <c r="GT462" s="5"/>
      <c r="GU462" s="5"/>
      <c r="GV462" s="5"/>
      <c r="GW462" s="5"/>
      <c r="GX462" s="5"/>
      <c r="GY462" s="5"/>
      <c r="GZ462" s="5"/>
      <c r="HA462" s="5"/>
      <c r="HB462" s="5"/>
      <c r="HC462" s="5"/>
      <c r="HD462" s="5"/>
      <c r="HE462" s="5"/>
      <c r="HF462" s="5"/>
      <c r="HG462" s="5"/>
      <c r="HH462" s="5"/>
      <c r="HI462" s="5"/>
      <c r="HJ462" s="5"/>
      <c r="HK462" s="5"/>
      <c r="HL462" s="5"/>
      <c r="HM462" s="5"/>
      <c r="HN462" s="5"/>
      <c r="HO462" s="5"/>
      <c r="HP462" s="5"/>
      <c r="HQ462" s="5"/>
      <c r="HR462" s="5"/>
      <c r="HS462" s="5"/>
      <c r="HT462" s="5"/>
      <c r="HU462" s="5"/>
    </row>
    <row r="463" spans="2:229" s="6" customFormat="1" ht="36" customHeight="1">
      <c r="B463" s="301"/>
      <c r="C463" s="290"/>
      <c r="D463" s="293"/>
      <c r="E463" s="394"/>
      <c r="F463" s="139" t="s">
        <v>1542</v>
      </c>
      <c r="G463" s="116" t="s">
        <v>64</v>
      </c>
      <c r="H463" s="103" t="s">
        <v>1543</v>
      </c>
      <c r="I463" s="250"/>
      <c r="J463" s="250"/>
      <c r="K463" s="250"/>
      <c r="L463" s="250"/>
      <c r="M463" s="250"/>
      <c r="N463" s="250"/>
      <c r="O463" s="247"/>
      <c r="P463" s="5"/>
      <c r="Q463" s="12"/>
      <c r="R463" s="12"/>
      <c r="S463" s="12"/>
      <c r="T463" s="12"/>
      <c r="U463" s="12"/>
      <c r="V463" s="12"/>
      <c r="W463" s="343"/>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5"/>
      <c r="CP463" s="5"/>
      <c r="CQ463" s="5"/>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c r="DP463" s="5"/>
      <c r="DQ463" s="5"/>
      <c r="DR463" s="5"/>
      <c r="DS463" s="5"/>
      <c r="DT463" s="5"/>
      <c r="DU463" s="5"/>
      <c r="DV463" s="5"/>
      <c r="DW463" s="5"/>
      <c r="DX463" s="5"/>
      <c r="DY463" s="5"/>
      <c r="DZ463" s="5"/>
      <c r="EA463" s="5"/>
      <c r="EB463" s="5"/>
      <c r="EC463" s="5"/>
      <c r="ED463" s="5"/>
      <c r="EE463" s="5"/>
      <c r="EF463" s="5"/>
      <c r="EG463" s="5"/>
      <c r="EH463" s="5"/>
      <c r="EI463" s="5"/>
      <c r="EJ463" s="5"/>
      <c r="EK463" s="5"/>
      <c r="EL463" s="5"/>
      <c r="EM463" s="5"/>
      <c r="EN463" s="5"/>
      <c r="EO463" s="5"/>
      <c r="EP463" s="5"/>
      <c r="EQ463" s="5"/>
      <c r="ER463" s="5"/>
      <c r="ES463" s="5"/>
      <c r="ET463" s="5"/>
      <c r="EU463" s="5"/>
      <c r="EV463" s="5"/>
      <c r="EW463" s="5"/>
      <c r="EX463" s="5"/>
      <c r="EY463" s="5"/>
      <c r="EZ463" s="5"/>
      <c r="FA463" s="5"/>
      <c r="FB463" s="5"/>
      <c r="FC463" s="5"/>
      <c r="FD463" s="5"/>
      <c r="FE463" s="5"/>
      <c r="FF463" s="5"/>
      <c r="FG463" s="5"/>
      <c r="FH463" s="5"/>
      <c r="FI463" s="5"/>
      <c r="FJ463" s="5"/>
      <c r="FK463" s="5"/>
      <c r="FL463" s="5"/>
      <c r="FM463" s="5"/>
      <c r="FN463" s="5"/>
      <c r="FO463" s="5"/>
      <c r="FP463" s="5"/>
      <c r="FQ463" s="5"/>
      <c r="FR463" s="5"/>
      <c r="FS463" s="5"/>
      <c r="FT463" s="5"/>
      <c r="FU463" s="5"/>
      <c r="FV463" s="5"/>
      <c r="FW463" s="5"/>
      <c r="FX463" s="5"/>
      <c r="FY463" s="5"/>
      <c r="FZ463" s="5"/>
      <c r="GA463" s="5"/>
      <c r="GB463" s="5"/>
      <c r="GC463" s="5"/>
      <c r="GD463" s="5"/>
      <c r="GE463" s="5"/>
      <c r="GF463" s="5"/>
      <c r="GG463" s="5"/>
      <c r="GH463" s="5"/>
      <c r="GI463" s="5"/>
      <c r="GJ463" s="5"/>
      <c r="GK463" s="5"/>
      <c r="GL463" s="5"/>
      <c r="GM463" s="5"/>
      <c r="GN463" s="5"/>
      <c r="GO463" s="5"/>
      <c r="GP463" s="5"/>
      <c r="GQ463" s="5"/>
      <c r="GR463" s="5"/>
      <c r="GS463" s="5"/>
      <c r="GT463" s="5"/>
      <c r="GU463" s="5"/>
      <c r="GV463" s="5"/>
      <c r="GW463" s="5"/>
      <c r="GX463" s="5"/>
      <c r="GY463" s="5"/>
      <c r="GZ463" s="5"/>
      <c r="HA463" s="5"/>
      <c r="HB463" s="5"/>
      <c r="HC463" s="5"/>
      <c r="HD463" s="5"/>
      <c r="HE463" s="5"/>
      <c r="HF463" s="5"/>
      <c r="HG463" s="5"/>
      <c r="HH463" s="5"/>
      <c r="HI463" s="5"/>
      <c r="HJ463" s="5"/>
      <c r="HK463" s="5"/>
      <c r="HL463" s="5"/>
      <c r="HM463" s="5"/>
      <c r="HN463" s="5"/>
      <c r="HO463" s="5"/>
      <c r="HP463" s="5"/>
      <c r="HQ463" s="5"/>
      <c r="HR463" s="5"/>
      <c r="HS463" s="5"/>
      <c r="HT463" s="5"/>
      <c r="HU463" s="5"/>
    </row>
    <row r="464" spans="2:229" s="6" customFormat="1" ht="60.75" customHeight="1">
      <c r="B464" s="301"/>
      <c r="C464" s="290"/>
      <c r="D464" s="293"/>
      <c r="E464" s="394"/>
      <c r="F464" s="139" t="s">
        <v>1600</v>
      </c>
      <c r="G464" s="116" t="s">
        <v>64</v>
      </c>
      <c r="H464" s="103" t="s">
        <v>1601</v>
      </c>
      <c r="I464" s="250"/>
      <c r="J464" s="250"/>
      <c r="K464" s="250"/>
      <c r="L464" s="250"/>
      <c r="M464" s="250"/>
      <c r="N464" s="250"/>
      <c r="O464" s="247"/>
      <c r="P464" s="5"/>
      <c r="Q464" s="12"/>
      <c r="R464" s="12"/>
      <c r="S464" s="12"/>
      <c r="T464" s="12"/>
      <c r="U464" s="12"/>
      <c r="V464" s="12"/>
      <c r="W464" s="104"/>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5"/>
      <c r="CP464" s="5"/>
      <c r="CQ464" s="5"/>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c r="DP464" s="5"/>
      <c r="DQ464" s="5"/>
      <c r="DR464" s="5"/>
      <c r="DS464" s="5"/>
      <c r="DT464" s="5"/>
      <c r="DU464" s="5"/>
      <c r="DV464" s="5"/>
      <c r="DW464" s="5"/>
      <c r="DX464" s="5"/>
      <c r="DY464" s="5"/>
      <c r="DZ464" s="5"/>
      <c r="EA464" s="5"/>
      <c r="EB464" s="5"/>
      <c r="EC464" s="5"/>
      <c r="ED464" s="5"/>
      <c r="EE464" s="5"/>
      <c r="EF464" s="5"/>
      <c r="EG464" s="5"/>
      <c r="EH464" s="5"/>
      <c r="EI464" s="5"/>
      <c r="EJ464" s="5"/>
      <c r="EK464" s="5"/>
      <c r="EL464" s="5"/>
      <c r="EM464" s="5"/>
      <c r="EN464" s="5"/>
      <c r="EO464" s="5"/>
      <c r="EP464" s="5"/>
      <c r="EQ464" s="5"/>
      <c r="ER464" s="5"/>
      <c r="ES464" s="5"/>
      <c r="ET464" s="5"/>
      <c r="EU464" s="5"/>
      <c r="EV464" s="5"/>
      <c r="EW464" s="5"/>
      <c r="EX464" s="5"/>
      <c r="EY464" s="5"/>
      <c r="EZ464" s="5"/>
      <c r="FA464" s="5"/>
      <c r="FB464" s="5"/>
      <c r="FC464" s="5"/>
      <c r="FD464" s="5"/>
      <c r="FE464" s="5"/>
      <c r="FF464" s="5"/>
      <c r="FG464" s="5"/>
      <c r="FH464" s="5"/>
      <c r="FI464" s="5"/>
      <c r="FJ464" s="5"/>
      <c r="FK464" s="5"/>
      <c r="FL464" s="5"/>
      <c r="FM464" s="5"/>
      <c r="FN464" s="5"/>
      <c r="FO464" s="5"/>
      <c r="FP464" s="5"/>
      <c r="FQ464" s="5"/>
      <c r="FR464" s="5"/>
      <c r="FS464" s="5"/>
      <c r="FT464" s="5"/>
      <c r="FU464" s="5"/>
      <c r="FV464" s="5"/>
      <c r="FW464" s="5"/>
      <c r="FX464" s="5"/>
      <c r="FY464" s="5"/>
      <c r="FZ464" s="5"/>
      <c r="GA464" s="5"/>
      <c r="GB464" s="5"/>
      <c r="GC464" s="5"/>
      <c r="GD464" s="5"/>
      <c r="GE464" s="5"/>
      <c r="GF464" s="5"/>
      <c r="GG464" s="5"/>
      <c r="GH464" s="5"/>
      <c r="GI464" s="5"/>
      <c r="GJ464" s="5"/>
      <c r="GK464" s="5"/>
      <c r="GL464" s="5"/>
      <c r="GM464" s="5"/>
      <c r="GN464" s="5"/>
      <c r="GO464" s="5"/>
      <c r="GP464" s="5"/>
      <c r="GQ464" s="5"/>
      <c r="GR464" s="5"/>
      <c r="GS464" s="5"/>
      <c r="GT464" s="5"/>
      <c r="GU464" s="5"/>
      <c r="GV464" s="5"/>
      <c r="GW464" s="5"/>
      <c r="GX464" s="5"/>
      <c r="GY464" s="5"/>
      <c r="GZ464" s="5"/>
      <c r="HA464" s="5"/>
      <c r="HB464" s="5"/>
      <c r="HC464" s="5"/>
      <c r="HD464" s="5"/>
      <c r="HE464" s="5"/>
      <c r="HF464" s="5"/>
      <c r="HG464" s="5"/>
      <c r="HH464" s="5"/>
      <c r="HI464" s="5"/>
      <c r="HJ464" s="5"/>
      <c r="HK464" s="5"/>
      <c r="HL464" s="5"/>
      <c r="HM464" s="5"/>
      <c r="HN464" s="5"/>
      <c r="HO464" s="5"/>
      <c r="HP464" s="5"/>
      <c r="HQ464" s="5"/>
      <c r="HR464" s="5"/>
      <c r="HS464" s="5"/>
      <c r="HT464" s="5"/>
      <c r="HU464" s="5"/>
    </row>
    <row r="465" spans="2:229" s="6" customFormat="1" ht="45.75" customHeight="1">
      <c r="B465" s="301"/>
      <c r="C465" s="290"/>
      <c r="D465" s="293"/>
      <c r="E465" s="394"/>
      <c r="F465" s="127" t="s">
        <v>1535</v>
      </c>
      <c r="G465" s="114" t="s">
        <v>64</v>
      </c>
      <c r="H465" s="120" t="s">
        <v>1536</v>
      </c>
      <c r="I465" s="250"/>
      <c r="J465" s="250"/>
      <c r="K465" s="250"/>
      <c r="L465" s="250"/>
      <c r="M465" s="250"/>
      <c r="N465" s="250"/>
      <c r="O465" s="247"/>
      <c r="P465" s="5"/>
      <c r="Q465" s="12"/>
      <c r="R465" s="12"/>
      <c r="S465" s="12"/>
      <c r="T465" s="12"/>
      <c r="U465" s="12"/>
      <c r="V465" s="12"/>
      <c r="W465" s="104"/>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5"/>
      <c r="CP465" s="5"/>
      <c r="CQ465" s="5"/>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c r="DP465" s="5"/>
      <c r="DQ465" s="5"/>
      <c r="DR465" s="5"/>
      <c r="DS465" s="5"/>
      <c r="DT465" s="5"/>
      <c r="DU465" s="5"/>
      <c r="DV465" s="5"/>
      <c r="DW465" s="5"/>
      <c r="DX465" s="5"/>
      <c r="DY465" s="5"/>
      <c r="DZ465" s="5"/>
      <c r="EA465" s="5"/>
      <c r="EB465" s="5"/>
      <c r="EC465" s="5"/>
      <c r="ED465" s="5"/>
      <c r="EE465" s="5"/>
      <c r="EF465" s="5"/>
      <c r="EG465" s="5"/>
      <c r="EH465" s="5"/>
      <c r="EI465" s="5"/>
      <c r="EJ465" s="5"/>
      <c r="EK465" s="5"/>
      <c r="EL465" s="5"/>
      <c r="EM465" s="5"/>
      <c r="EN465" s="5"/>
      <c r="EO465" s="5"/>
      <c r="EP465" s="5"/>
      <c r="EQ465" s="5"/>
      <c r="ER465" s="5"/>
      <c r="ES465" s="5"/>
      <c r="ET465" s="5"/>
      <c r="EU465" s="5"/>
      <c r="EV465" s="5"/>
      <c r="EW465" s="5"/>
      <c r="EX465" s="5"/>
      <c r="EY465" s="5"/>
      <c r="EZ465" s="5"/>
      <c r="FA465" s="5"/>
      <c r="FB465" s="5"/>
      <c r="FC465" s="5"/>
      <c r="FD465" s="5"/>
      <c r="FE465" s="5"/>
      <c r="FF465" s="5"/>
      <c r="FG465" s="5"/>
      <c r="FH465" s="5"/>
      <c r="FI465" s="5"/>
      <c r="FJ465" s="5"/>
      <c r="FK465" s="5"/>
      <c r="FL465" s="5"/>
      <c r="FM465" s="5"/>
      <c r="FN465" s="5"/>
      <c r="FO465" s="5"/>
      <c r="FP465" s="5"/>
      <c r="FQ465" s="5"/>
      <c r="FR465" s="5"/>
      <c r="FS465" s="5"/>
      <c r="FT465" s="5"/>
      <c r="FU465" s="5"/>
      <c r="FV465" s="5"/>
      <c r="FW465" s="5"/>
      <c r="FX465" s="5"/>
      <c r="FY465" s="5"/>
      <c r="FZ465" s="5"/>
      <c r="GA465" s="5"/>
      <c r="GB465" s="5"/>
      <c r="GC465" s="5"/>
      <c r="GD465" s="5"/>
      <c r="GE465" s="5"/>
      <c r="GF465" s="5"/>
      <c r="GG465" s="5"/>
      <c r="GH465" s="5"/>
      <c r="GI465" s="5"/>
      <c r="GJ465" s="5"/>
      <c r="GK465" s="5"/>
      <c r="GL465" s="5"/>
      <c r="GM465" s="5"/>
      <c r="GN465" s="5"/>
      <c r="GO465" s="5"/>
      <c r="GP465" s="5"/>
      <c r="GQ465" s="5"/>
      <c r="GR465" s="5"/>
      <c r="GS465" s="5"/>
      <c r="GT465" s="5"/>
      <c r="GU465" s="5"/>
      <c r="GV465" s="5"/>
      <c r="GW465" s="5"/>
      <c r="GX465" s="5"/>
      <c r="GY465" s="5"/>
      <c r="GZ465" s="5"/>
      <c r="HA465" s="5"/>
      <c r="HB465" s="5"/>
      <c r="HC465" s="5"/>
      <c r="HD465" s="5"/>
      <c r="HE465" s="5"/>
      <c r="HF465" s="5"/>
      <c r="HG465" s="5"/>
      <c r="HH465" s="5"/>
      <c r="HI465" s="5"/>
      <c r="HJ465" s="5"/>
      <c r="HK465" s="5"/>
      <c r="HL465" s="5"/>
      <c r="HM465" s="5"/>
      <c r="HN465" s="5"/>
      <c r="HO465" s="5"/>
      <c r="HP465" s="5"/>
      <c r="HQ465" s="5"/>
      <c r="HR465" s="5"/>
      <c r="HS465" s="5"/>
      <c r="HT465" s="5"/>
      <c r="HU465" s="5"/>
    </row>
    <row r="466" spans="2:229" s="6" customFormat="1" ht="62.25" customHeight="1">
      <c r="B466" s="301"/>
      <c r="C466" s="290"/>
      <c r="D466" s="293"/>
      <c r="E466" s="394"/>
      <c r="F466" s="144" t="s">
        <v>1533</v>
      </c>
      <c r="G466" s="116" t="s">
        <v>64</v>
      </c>
      <c r="H466" s="126" t="s">
        <v>1293</v>
      </c>
      <c r="I466" s="250"/>
      <c r="J466" s="250"/>
      <c r="K466" s="250"/>
      <c r="L466" s="250"/>
      <c r="M466" s="250"/>
      <c r="N466" s="250"/>
      <c r="O466" s="247"/>
      <c r="P466" s="5"/>
      <c r="Q466" s="12"/>
      <c r="R466" s="12"/>
      <c r="S466" s="12"/>
      <c r="T466" s="12"/>
      <c r="U466" s="12"/>
      <c r="V466" s="12"/>
      <c r="W466" s="104"/>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5"/>
      <c r="CP466" s="5"/>
      <c r="CQ466" s="5"/>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c r="DP466" s="5"/>
      <c r="DQ466" s="5"/>
      <c r="DR466" s="5"/>
      <c r="DS466" s="5"/>
      <c r="DT466" s="5"/>
      <c r="DU466" s="5"/>
      <c r="DV466" s="5"/>
      <c r="DW466" s="5"/>
      <c r="DX466" s="5"/>
      <c r="DY466" s="5"/>
      <c r="DZ466" s="5"/>
      <c r="EA466" s="5"/>
      <c r="EB466" s="5"/>
      <c r="EC466" s="5"/>
      <c r="ED466" s="5"/>
      <c r="EE466" s="5"/>
      <c r="EF466" s="5"/>
      <c r="EG466" s="5"/>
      <c r="EH466" s="5"/>
      <c r="EI466" s="5"/>
      <c r="EJ466" s="5"/>
      <c r="EK466" s="5"/>
      <c r="EL466" s="5"/>
      <c r="EM466" s="5"/>
      <c r="EN466" s="5"/>
      <c r="EO466" s="5"/>
      <c r="EP466" s="5"/>
      <c r="EQ466" s="5"/>
      <c r="ER466" s="5"/>
      <c r="ES466" s="5"/>
      <c r="ET466" s="5"/>
      <c r="EU466" s="5"/>
      <c r="EV466" s="5"/>
      <c r="EW466" s="5"/>
      <c r="EX466" s="5"/>
      <c r="EY466" s="5"/>
      <c r="EZ466" s="5"/>
      <c r="FA466" s="5"/>
      <c r="FB466" s="5"/>
      <c r="FC466" s="5"/>
      <c r="FD466" s="5"/>
      <c r="FE466" s="5"/>
      <c r="FF466" s="5"/>
      <c r="FG466" s="5"/>
      <c r="FH466" s="5"/>
      <c r="FI466" s="5"/>
      <c r="FJ466" s="5"/>
      <c r="FK466" s="5"/>
      <c r="FL466" s="5"/>
      <c r="FM466" s="5"/>
      <c r="FN466" s="5"/>
      <c r="FO466" s="5"/>
      <c r="FP466" s="5"/>
      <c r="FQ466" s="5"/>
      <c r="FR466" s="5"/>
      <c r="FS466" s="5"/>
      <c r="FT466" s="5"/>
      <c r="FU466" s="5"/>
      <c r="FV466" s="5"/>
      <c r="FW466" s="5"/>
      <c r="FX466" s="5"/>
      <c r="FY466" s="5"/>
      <c r="FZ466" s="5"/>
      <c r="GA466" s="5"/>
      <c r="GB466" s="5"/>
      <c r="GC466" s="5"/>
      <c r="GD466" s="5"/>
      <c r="GE466" s="5"/>
      <c r="GF466" s="5"/>
      <c r="GG466" s="5"/>
      <c r="GH466" s="5"/>
      <c r="GI466" s="5"/>
      <c r="GJ466" s="5"/>
      <c r="GK466" s="5"/>
      <c r="GL466" s="5"/>
      <c r="GM466" s="5"/>
      <c r="GN466" s="5"/>
      <c r="GO466" s="5"/>
      <c r="GP466" s="5"/>
      <c r="GQ466" s="5"/>
      <c r="GR466" s="5"/>
      <c r="GS466" s="5"/>
      <c r="GT466" s="5"/>
      <c r="GU466" s="5"/>
      <c r="GV466" s="5"/>
      <c r="GW466" s="5"/>
      <c r="GX466" s="5"/>
      <c r="GY466" s="5"/>
      <c r="GZ466" s="5"/>
      <c r="HA466" s="5"/>
      <c r="HB466" s="5"/>
      <c r="HC466" s="5"/>
      <c r="HD466" s="5"/>
      <c r="HE466" s="5"/>
      <c r="HF466" s="5"/>
      <c r="HG466" s="5"/>
      <c r="HH466" s="5"/>
      <c r="HI466" s="5"/>
      <c r="HJ466" s="5"/>
      <c r="HK466" s="5"/>
      <c r="HL466" s="5"/>
      <c r="HM466" s="5"/>
      <c r="HN466" s="5"/>
      <c r="HO466" s="5"/>
      <c r="HP466" s="5"/>
      <c r="HQ466" s="5"/>
      <c r="HR466" s="5"/>
      <c r="HS466" s="5"/>
      <c r="HT466" s="5"/>
      <c r="HU466" s="5"/>
    </row>
    <row r="467" spans="2:229" s="6" customFormat="1" ht="121.5" customHeight="1">
      <c r="B467" s="301"/>
      <c r="C467" s="290"/>
      <c r="D467" s="293"/>
      <c r="E467" s="394"/>
      <c r="F467" s="142" t="s">
        <v>1120</v>
      </c>
      <c r="G467" s="114" t="s">
        <v>64</v>
      </c>
      <c r="H467" s="126" t="s">
        <v>1607</v>
      </c>
      <c r="I467" s="250"/>
      <c r="J467" s="250"/>
      <c r="K467" s="250"/>
      <c r="L467" s="250"/>
      <c r="M467" s="250"/>
      <c r="N467" s="250"/>
      <c r="O467" s="247"/>
      <c r="P467" s="5"/>
      <c r="Q467" s="12"/>
      <c r="R467" s="12"/>
      <c r="S467" s="12"/>
      <c r="T467" s="12"/>
      <c r="U467" s="12"/>
      <c r="V467" s="12"/>
      <c r="W467" s="104"/>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5"/>
      <c r="CP467" s="5"/>
      <c r="CQ467" s="5"/>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c r="DP467" s="5"/>
      <c r="DQ467" s="5"/>
      <c r="DR467" s="5"/>
      <c r="DS467" s="5"/>
      <c r="DT467" s="5"/>
      <c r="DU467" s="5"/>
      <c r="DV467" s="5"/>
      <c r="DW467" s="5"/>
      <c r="DX467" s="5"/>
      <c r="DY467" s="5"/>
      <c r="DZ467" s="5"/>
      <c r="EA467" s="5"/>
      <c r="EB467" s="5"/>
      <c r="EC467" s="5"/>
      <c r="ED467" s="5"/>
      <c r="EE467" s="5"/>
      <c r="EF467" s="5"/>
      <c r="EG467" s="5"/>
      <c r="EH467" s="5"/>
      <c r="EI467" s="5"/>
      <c r="EJ467" s="5"/>
      <c r="EK467" s="5"/>
      <c r="EL467" s="5"/>
      <c r="EM467" s="5"/>
      <c r="EN467" s="5"/>
      <c r="EO467" s="5"/>
      <c r="EP467" s="5"/>
      <c r="EQ467" s="5"/>
      <c r="ER467" s="5"/>
      <c r="ES467" s="5"/>
      <c r="ET467" s="5"/>
      <c r="EU467" s="5"/>
      <c r="EV467" s="5"/>
      <c r="EW467" s="5"/>
      <c r="EX467" s="5"/>
      <c r="EY467" s="5"/>
      <c r="EZ467" s="5"/>
      <c r="FA467" s="5"/>
      <c r="FB467" s="5"/>
      <c r="FC467" s="5"/>
      <c r="FD467" s="5"/>
      <c r="FE467" s="5"/>
      <c r="FF467" s="5"/>
      <c r="FG467" s="5"/>
      <c r="FH467" s="5"/>
      <c r="FI467" s="5"/>
      <c r="FJ467" s="5"/>
      <c r="FK467" s="5"/>
      <c r="FL467" s="5"/>
      <c r="FM467" s="5"/>
      <c r="FN467" s="5"/>
      <c r="FO467" s="5"/>
      <c r="FP467" s="5"/>
      <c r="FQ467" s="5"/>
      <c r="FR467" s="5"/>
      <c r="FS467" s="5"/>
      <c r="FT467" s="5"/>
      <c r="FU467" s="5"/>
      <c r="FV467" s="5"/>
      <c r="FW467" s="5"/>
      <c r="FX467" s="5"/>
      <c r="FY467" s="5"/>
      <c r="FZ467" s="5"/>
      <c r="GA467" s="5"/>
      <c r="GB467" s="5"/>
      <c r="GC467" s="5"/>
      <c r="GD467" s="5"/>
      <c r="GE467" s="5"/>
      <c r="GF467" s="5"/>
      <c r="GG467" s="5"/>
      <c r="GH467" s="5"/>
      <c r="GI467" s="5"/>
      <c r="GJ467" s="5"/>
      <c r="GK467" s="5"/>
      <c r="GL467" s="5"/>
      <c r="GM467" s="5"/>
      <c r="GN467" s="5"/>
      <c r="GO467" s="5"/>
      <c r="GP467" s="5"/>
      <c r="GQ467" s="5"/>
      <c r="GR467" s="5"/>
      <c r="GS467" s="5"/>
      <c r="GT467" s="5"/>
      <c r="GU467" s="5"/>
      <c r="GV467" s="5"/>
      <c r="GW467" s="5"/>
      <c r="GX467" s="5"/>
      <c r="GY467" s="5"/>
      <c r="GZ467" s="5"/>
      <c r="HA467" s="5"/>
      <c r="HB467" s="5"/>
      <c r="HC467" s="5"/>
      <c r="HD467" s="5"/>
      <c r="HE467" s="5"/>
      <c r="HF467" s="5"/>
      <c r="HG467" s="5"/>
      <c r="HH467" s="5"/>
      <c r="HI467" s="5"/>
      <c r="HJ467" s="5"/>
      <c r="HK467" s="5"/>
      <c r="HL467" s="5"/>
      <c r="HM467" s="5"/>
      <c r="HN467" s="5"/>
      <c r="HO467" s="5"/>
      <c r="HP467" s="5"/>
      <c r="HQ467" s="5"/>
      <c r="HR467" s="5"/>
      <c r="HS467" s="5"/>
      <c r="HT467" s="5"/>
      <c r="HU467" s="5"/>
    </row>
    <row r="468" spans="2:229" s="6" customFormat="1" ht="94.5" customHeight="1">
      <c r="B468" s="301"/>
      <c r="C468" s="290"/>
      <c r="D468" s="293"/>
      <c r="E468" s="394"/>
      <c r="F468" s="142" t="s">
        <v>1123</v>
      </c>
      <c r="G468" s="114" t="s">
        <v>64</v>
      </c>
      <c r="H468" s="126" t="s">
        <v>1124</v>
      </c>
      <c r="I468" s="250"/>
      <c r="J468" s="250"/>
      <c r="K468" s="250"/>
      <c r="L468" s="250"/>
      <c r="M468" s="250"/>
      <c r="N468" s="250"/>
      <c r="O468" s="247"/>
      <c r="P468" s="5"/>
      <c r="Q468" s="12"/>
      <c r="R468" s="12"/>
      <c r="S468" s="12"/>
      <c r="T468" s="12"/>
      <c r="U468" s="12"/>
      <c r="V468" s="12"/>
      <c r="W468" s="104"/>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5"/>
      <c r="CP468" s="5"/>
      <c r="CQ468" s="5"/>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c r="DP468" s="5"/>
      <c r="DQ468" s="5"/>
      <c r="DR468" s="5"/>
      <c r="DS468" s="5"/>
      <c r="DT468" s="5"/>
      <c r="DU468" s="5"/>
      <c r="DV468" s="5"/>
      <c r="DW468" s="5"/>
      <c r="DX468" s="5"/>
      <c r="DY468" s="5"/>
      <c r="DZ468" s="5"/>
      <c r="EA468" s="5"/>
      <c r="EB468" s="5"/>
      <c r="EC468" s="5"/>
      <c r="ED468" s="5"/>
      <c r="EE468" s="5"/>
      <c r="EF468" s="5"/>
      <c r="EG468" s="5"/>
      <c r="EH468" s="5"/>
      <c r="EI468" s="5"/>
      <c r="EJ468" s="5"/>
      <c r="EK468" s="5"/>
      <c r="EL468" s="5"/>
      <c r="EM468" s="5"/>
      <c r="EN468" s="5"/>
      <c r="EO468" s="5"/>
      <c r="EP468" s="5"/>
      <c r="EQ468" s="5"/>
      <c r="ER468" s="5"/>
      <c r="ES468" s="5"/>
      <c r="ET468" s="5"/>
      <c r="EU468" s="5"/>
      <c r="EV468" s="5"/>
      <c r="EW468" s="5"/>
      <c r="EX468" s="5"/>
      <c r="EY468" s="5"/>
      <c r="EZ468" s="5"/>
      <c r="FA468" s="5"/>
      <c r="FB468" s="5"/>
      <c r="FC468" s="5"/>
      <c r="FD468" s="5"/>
      <c r="FE468" s="5"/>
      <c r="FF468" s="5"/>
      <c r="FG468" s="5"/>
      <c r="FH468" s="5"/>
      <c r="FI468" s="5"/>
      <c r="FJ468" s="5"/>
      <c r="FK468" s="5"/>
      <c r="FL468" s="5"/>
      <c r="FM468" s="5"/>
      <c r="FN468" s="5"/>
      <c r="FO468" s="5"/>
      <c r="FP468" s="5"/>
      <c r="FQ468" s="5"/>
      <c r="FR468" s="5"/>
      <c r="FS468" s="5"/>
      <c r="FT468" s="5"/>
      <c r="FU468" s="5"/>
      <c r="FV468" s="5"/>
      <c r="FW468" s="5"/>
      <c r="FX468" s="5"/>
      <c r="FY468" s="5"/>
      <c r="FZ468" s="5"/>
      <c r="GA468" s="5"/>
      <c r="GB468" s="5"/>
      <c r="GC468" s="5"/>
      <c r="GD468" s="5"/>
      <c r="GE468" s="5"/>
      <c r="GF468" s="5"/>
      <c r="GG468" s="5"/>
      <c r="GH468" s="5"/>
      <c r="GI468" s="5"/>
      <c r="GJ468" s="5"/>
      <c r="GK468" s="5"/>
      <c r="GL468" s="5"/>
      <c r="GM468" s="5"/>
      <c r="GN468" s="5"/>
      <c r="GO468" s="5"/>
      <c r="GP468" s="5"/>
      <c r="GQ468" s="5"/>
      <c r="GR468" s="5"/>
      <c r="GS468" s="5"/>
      <c r="GT468" s="5"/>
      <c r="GU468" s="5"/>
      <c r="GV468" s="5"/>
      <c r="GW468" s="5"/>
      <c r="GX468" s="5"/>
      <c r="GY468" s="5"/>
      <c r="GZ468" s="5"/>
      <c r="HA468" s="5"/>
      <c r="HB468" s="5"/>
      <c r="HC468" s="5"/>
      <c r="HD468" s="5"/>
      <c r="HE468" s="5"/>
      <c r="HF468" s="5"/>
      <c r="HG468" s="5"/>
      <c r="HH468" s="5"/>
      <c r="HI468" s="5"/>
      <c r="HJ468" s="5"/>
      <c r="HK468" s="5"/>
      <c r="HL468" s="5"/>
      <c r="HM468" s="5"/>
      <c r="HN468" s="5"/>
      <c r="HO468" s="5"/>
      <c r="HP468" s="5"/>
      <c r="HQ468" s="5"/>
      <c r="HR468" s="5"/>
      <c r="HS468" s="5"/>
      <c r="HT468" s="5"/>
      <c r="HU468" s="5"/>
    </row>
    <row r="469" spans="2:229" s="6" customFormat="1" ht="47.25" customHeight="1">
      <c r="B469" s="301"/>
      <c r="C469" s="290"/>
      <c r="D469" s="293"/>
      <c r="E469" s="394"/>
      <c r="F469" s="142" t="s">
        <v>1125</v>
      </c>
      <c r="G469" s="114" t="s">
        <v>64</v>
      </c>
      <c r="H469" s="126" t="s">
        <v>1602</v>
      </c>
      <c r="I469" s="250"/>
      <c r="J469" s="250"/>
      <c r="K469" s="250"/>
      <c r="L469" s="250"/>
      <c r="M469" s="250"/>
      <c r="N469" s="250"/>
      <c r="O469" s="247"/>
      <c r="P469" s="5"/>
      <c r="Q469" s="12"/>
      <c r="R469" s="12"/>
      <c r="S469" s="12"/>
      <c r="T469" s="12"/>
      <c r="U469" s="12"/>
      <c r="V469" s="12"/>
      <c r="W469" s="104"/>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5"/>
      <c r="CP469" s="5"/>
      <c r="CQ469" s="5"/>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c r="DP469" s="5"/>
      <c r="DQ469" s="5"/>
      <c r="DR469" s="5"/>
      <c r="DS469" s="5"/>
      <c r="DT469" s="5"/>
      <c r="DU469" s="5"/>
      <c r="DV469" s="5"/>
      <c r="DW469" s="5"/>
      <c r="DX469" s="5"/>
      <c r="DY469" s="5"/>
      <c r="DZ469" s="5"/>
      <c r="EA469" s="5"/>
      <c r="EB469" s="5"/>
      <c r="EC469" s="5"/>
      <c r="ED469" s="5"/>
      <c r="EE469" s="5"/>
      <c r="EF469" s="5"/>
      <c r="EG469" s="5"/>
      <c r="EH469" s="5"/>
      <c r="EI469" s="5"/>
      <c r="EJ469" s="5"/>
      <c r="EK469" s="5"/>
      <c r="EL469" s="5"/>
      <c r="EM469" s="5"/>
      <c r="EN469" s="5"/>
      <c r="EO469" s="5"/>
      <c r="EP469" s="5"/>
      <c r="EQ469" s="5"/>
      <c r="ER469" s="5"/>
      <c r="ES469" s="5"/>
      <c r="ET469" s="5"/>
      <c r="EU469" s="5"/>
      <c r="EV469" s="5"/>
      <c r="EW469" s="5"/>
      <c r="EX469" s="5"/>
      <c r="EY469" s="5"/>
      <c r="EZ469" s="5"/>
      <c r="FA469" s="5"/>
      <c r="FB469" s="5"/>
      <c r="FC469" s="5"/>
      <c r="FD469" s="5"/>
      <c r="FE469" s="5"/>
      <c r="FF469" s="5"/>
      <c r="FG469" s="5"/>
      <c r="FH469" s="5"/>
      <c r="FI469" s="5"/>
      <c r="FJ469" s="5"/>
      <c r="FK469" s="5"/>
      <c r="FL469" s="5"/>
      <c r="FM469" s="5"/>
      <c r="FN469" s="5"/>
      <c r="FO469" s="5"/>
      <c r="FP469" s="5"/>
      <c r="FQ469" s="5"/>
      <c r="FR469" s="5"/>
      <c r="FS469" s="5"/>
      <c r="FT469" s="5"/>
      <c r="FU469" s="5"/>
      <c r="FV469" s="5"/>
      <c r="FW469" s="5"/>
      <c r="FX469" s="5"/>
      <c r="FY469" s="5"/>
      <c r="FZ469" s="5"/>
      <c r="GA469" s="5"/>
      <c r="GB469" s="5"/>
      <c r="GC469" s="5"/>
      <c r="GD469" s="5"/>
      <c r="GE469" s="5"/>
      <c r="GF469" s="5"/>
      <c r="GG469" s="5"/>
      <c r="GH469" s="5"/>
      <c r="GI469" s="5"/>
      <c r="GJ469" s="5"/>
      <c r="GK469" s="5"/>
      <c r="GL469" s="5"/>
      <c r="GM469" s="5"/>
      <c r="GN469" s="5"/>
      <c r="GO469" s="5"/>
      <c r="GP469" s="5"/>
      <c r="GQ469" s="5"/>
      <c r="GR469" s="5"/>
      <c r="GS469" s="5"/>
      <c r="GT469" s="5"/>
      <c r="GU469" s="5"/>
      <c r="GV469" s="5"/>
      <c r="GW469" s="5"/>
      <c r="GX469" s="5"/>
      <c r="GY469" s="5"/>
      <c r="GZ469" s="5"/>
      <c r="HA469" s="5"/>
      <c r="HB469" s="5"/>
      <c r="HC469" s="5"/>
      <c r="HD469" s="5"/>
      <c r="HE469" s="5"/>
      <c r="HF469" s="5"/>
      <c r="HG469" s="5"/>
      <c r="HH469" s="5"/>
      <c r="HI469" s="5"/>
      <c r="HJ469" s="5"/>
      <c r="HK469" s="5"/>
      <c r="HL469" s="5"/>
      <c r="HM469" s="5"/>
      <c r="HN469" s="5"/>
      <c r="HO469" s="5"/>
      <c r="HP469" s="5"/>
      <c r="HQ469" s="5"/>
      <c r="HR469" s="5"/>
      <c r="HS469" s="5"/>
      <c r="HT469" s="5"/>
      <c r="HU469" s="5"/>
    </row>
    <row r="470" spans="2:229" s="6" customFormat="1" ht="108.75" customHeight="1">
      <c r="B470" s="301"/>
      <c r="C470" s="290"/>
      <c r="D470" s="293"/>
      <c r="E470" s="394"/>
      <c r="F470" s="142" t="s">
        <v>1121</v>
      </c>
      <c r="G470" s="114" t="s">
        <v>64</v>
      </c>
      <c r="H470" s="126" t="s">
        <v>1122</v>
      </c>
      <c r="I470" s="250"/>
      <c r="J470" s="250"/>
      <c r="K470" s="250"/>
      <c r="L470" s="250"/>
      <c r="M470" s="250"/>
      <c r="N470" s="250"/>
      <c r="O470" s="247"/>
      <c r="P470" s="5"/>
      <c r="Q470" s="12"/>
      <c r="R470" s="12"/>
      <c r="S470" s="12"/>
      <c r="T470" s="12"/>
      <c r="U470" s="12"/>
      <c r="V470" s="12"/>
      <c r="W470" s="104"/>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5"/>
      <c r="CP470" s="5"/>
      <c r="CQ470" s="5"/>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c r="DP470" s="5"/>
      <c r="DQ470" s="5"/>
      <c r="DR470" s="5"/>
      <c r="DS470" s="5"/>
      <c r="DT470" s="5"/>
      <c r="DU470" s="5"/>
      <c r="DV470" s="5"/>
      <c r="DW470" s="5"/>
      <c r="DX470" s="5"/>
      <c r="DY470" s="5"/>
      <c r="DZ470" s="5"/>
      <c r="EA470" s="5"/>
      <c r="EB470" s="5"/>
      <c r="EC470" s="5"/>
      <c r="ED470" s="5"/>
      <c r="EE470" s="5"/>
      <c r="EF470" s="5"/>
      <c r="EG470" s="5"/>
      <c r="EH470" s="5"/>
      <c r="EI470" s="5"/>
      <c r="EJ470" s="5"/>
      <c r="EK470" s="5"/>
      <c r="EL470" s="5"/>
      <c r="EM470" s="5"/>
      <c r="EN470" s="5"/>
      <c r="EO470" s="5"/>
      <c r="EP470" s="5"/>
      <c r="EQ470" s="5"/>
      <c r="ER470" s="5"/>
      <c r="ES470" s="5"/>
      <c r="ET470" s="5"/>
      <c r="EU470" s="5"/>
      <c r="EV470" s="5"/>
      <c r="EW470" s="5"/>
      <c r="EX470" s="5"/>
      <c r="EY470" s="5"/>
      <c r="EZ470" s="5"/>
      <c r="FA470" s="5"/>
      <c r="FB470" s="5"/>
      <c r="FC470" s="5"/>
      <c r="FD470" s="5"/>
      <c r="FE470" s="5"/>
      <c r="FF470" s="5"/>
      <c r="FG470" s="5"/>
      <c r="FH470" s="5"/>
      <c r="FI470" s="5"/>
      <c r="FJ470" s="5"/>
      <c r="FK470" s="5"/>
      <c r="FL470" s="5"/>
      <c r="FM470" s="5"/>
      <c r="FN470" s="5"/>
      <c r="FO470" s="5"/>
      <c r="FP470" s="5"/>
      <c r="FQ470" s="5"/>
      <c r="FR470" s="5"/>
      <c r="FS470" s="5"/>
      <c r="FT470" s="5"/>
      <c r="FU470" s="5"/>
      <c r="FV470" s="5"/>
      <c r="FW470" s="5"/>
      <c r="FX470" s="5"/>
      <c r="FY470" s="5"/>
      <c r="FZ470" s="5"/>
      <c r="GA470" s="5"/>
      <c r="GB470" s="5"/>
      <c r="GC470" s="5"/>
      <c r="GD470" s="5"/>
      <c r="GE470" s="5"/>
      <c r="GF470" s="5"/>
      <c r="GG470" s="5"/>
      <c r="GH470" s="5"/>
      <c r="GI470" s="5"/>
      <c r="GJ470" s="5"/>
      <c r="GK470" s="5"/>
      <c r="GL470" s="5"/>
      <c r="GM470" s="5"/>
      <c r="GN470" s="5"/>
      <c r="GO470" s="5"/>
      <c r="GP470" s="5"/>
      <c r="GQ470" s="5"/>
      <c r="GR470" s="5"/>
      <c r="GS470" s="5"/>
      <c r="GT470" s="5"/>
      <c r="GU470" s="5"/>
      <c r="GV470" s="5"/>
      <c r="GW470" s="5"/>
      <c r="GX470" s="5"/>
      <c r="GY470" s="5"/>
      <c r="GZ470" s="5"/>
      <c r="HA470" s="5"/>
      <c r="HB470" s="5"/>
      <c r="HC470" s="5"/>
      <c r="HD470" s="5"/>
      <c r="HE470" s="5"/>
      <c r="HF470" s="5"/>
      <c r="HG470" s="5"/>
      <c r="HH470" s="5"/>
      <c r="HI470" s="5"/>
      <c r="HJ470" s="5"/>
      <c r="HK470" s="5"/>
      <c r="HL470" s="5"/>
      <c r="HM470" s="5"/>
      <c r="HN470" s="5"/>
      <c r="HO470" s="5"/>
      <c r="HP470" s="5"/>
      <c r="HQ470" s="5"/>
      <c r="HR470" s="5"/>
      <c r="HS470" s="5"/>
      <c r="HT470" s="5"/>
      <c r="HU470" s="5"/>
    </row>
    <row r="471" spans="2:229" s="6" customFormat="1" ht="42.75" customHeight="1">
      <c r="B471" s="301"/>
      <c r="C471" s="290"/>
      <c r="D471" s="293"/>
      <c r="E471" s="394"/>
      <c r="F471" s="142" t="s">
        <v>1598</v>
      </c>
      <c r="G471" s="114" t="s">
        <v>64</v>
      </c>
      <c r="H471" s="126" t="s">
        <v>1599</v>
      </c>
      <c r="I471" s="250"/>
      <c r="J471" s="250"/>
      <c r="K471" s="250"/>
      <c r="L471" s="250"/>
      <c r="M471" s="250"/>
      <c r="N471" s="250"/>
      <c r="O471" s="247"/>
      <c r="P471" s="5"/>
      <c r="Q471" s="12"/>
      <c r="R471" s="12"/>
      <c r="S471" s="12"/>
      <c r="T471" s="12"/>
      <c r="U471" s="12"/>
      <c r="V471" s="12"/>
      <c r="W471" s="104"/>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5"/>
      <c r="CP471" s="5"/>
      <c r="CQ471" s="5"/>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c r="DP471" s="5"/>
      <c r="DQ471" s="5"/>
      <c r="DR471" s="5"/>
      <c r="DS471" s="5"/>
      <c r="DT471" s="5"/>
      <c r="DU471" s="5"/>
      <c r="DV471" s="5"/>
      <c r="DW471" s="5"/>
      <c r="DX471" s="5"/>
      <c r="DY471" s="5"/>
      <c r="DZ471" s="5"/>
      <c r="EA471" s="5"/>
      <c r="EB471" s="5"/>
      <c r="EC471" s="5"/>
      <c r="ED471" s="5"/>
      <c r="EE471" s="5"/>
      <c r="EF471" s="5"/>
      <c r="EG471" s="5"/>
      <c r="EH471" s="5"/>
      <c r="EI471" s="5"/>
      <c r="EJ471" s="5"/>
      <c r="EK471" s="5"/>
      <c r="EL471" s="5"/>
      <c r="EM471" s="5"/>
      <c r="EN471" s="5"/>
      <c r="EO471" s="5"/>
      <c r="EP471" s="5"/>
      <c r="EQ471" s="5"/>
      <c r="ER471" s="5"/>
      <c r="ES471" s="5"/>
      <c r="ET471" s="5"/>
      <c r="EU471" s="5"/>
      <c r="EV471" s="5"/>
      <c r="EW471" s="5"/>
      <c r="EX471" s="5"/>
      <c r="EY471" s="5"/>
      <c r="EZ471" s="5"/>
      <c r="FA471" s="5"/>
      <c r="FB471" s="5"/>
      <c r="FC471" s="5"/>
      <c r="FD471" s="5"/>
      <c r="FE471" s="5"/>
      <c r="FF471" s="5"/>
      <c r="FG471" s="5"/>
      <c r="FH471" s="5"/>
      <c r="FI471" s="5"/>
      <c r="FJ471" s="5"/>
      <c r="FK471" s="5"/>
      <c r="FL471" s="5"/>
      <c r="FM471" s="5"/>
      <c r="FN471" s="5"/>
      <c r="FO471" s="5"/>
      <c r="FP471" s="5"/>
      <c r="FQ471" s="5"/>
      <c r="FR471" s="5"/>
      <c r="FS471" s="5"/>
      <c r="FT471" s="5"/>
      <c r="FU471" s="5"/>
      <c r="FV471" s="5"/>
      <c r="FW471" s="5"/>
      <c r="FX471" s="5"/>
      <c r="FY471" s="5"/>
      <c r="FZ471" s="5"/>
      <c r="GA471" s="5"/>
      <c r="GB471" s="5"/>
      <c r="GC471" s="5"/>
      <c r="GD471" s="5"/>
      <c r="GE471" s="5"/>
      <c r="GF471" s="5"/>
      <c r="GG471" s="5"/>
      <c r="GH471" s="5"/>
      <c r="GI471" s="5"/>
      <c r="GJ471" s="5"/>
      <c r="GK471" s="5"/>
      <c r="GL471" s="5"/>
      <c r="GM471" s="5"/>
      <c r="GN471" s="5"/>
      <c r="GO471" s="5"/>
      <c r="GP471" s="5"/>
      <c r="GQ471" s="5"/>
      <c r="GR471" s="5"/>
      <c r="GS471" s="5"/>
      <c r="GT471" s="5"/>
      <c r="GU471" s="5"/>
      <c r="GV471" s="5"/>
      <c r="GW471" s="5"/>
      <c r="GX471" s="5"/>
      <c r="GY471" s="5"/>
      <c r="GZ471" s="5"/>
      <c r="HA471" s="5"/>
      <c r="HB471" s="5"/>
      <c r="HC471" s="5"/>
      <c r="HD471" s="5"/>
      <c r="HE471" s="5"/>
      <c r="HF471" s="5"/>
      <c r="HG471" s="5"/>
      <c r="HH471" s="5"/>
      <c r="HI471" s="5"/>
      <c r="HJ471" s="5"/>
      <c r="HK471" s="5"/>
      <c r="HL471" s="5"/>
      <c r="HM471" s="5"/>
      <c r="HN471" s="5"/>
      <c r="HO471" s="5"/>
      <c r="HP471" s="5"/>
      <c r="HQ471" s="5"/>
      <c r="HR471" s="5"/>
      <c r="HS471" s="5"/>
      <c r="HT471" s="5"/>
      <c r="HU471" s="5"/>
    </row>
    <row r="472" spans="2:229" s="6" customFormat="1" ht="105" customHeight="1">
      <c r="B472" s="301"/>
      <c r="C472" s="290"/>
      <c r="D472" s="293"/>
      <c r="E472" s="394"/>
      <c r="F472" s="142" t="s">
        <v>1608</v>
      </c>
      <c r="G472" s="114" t="s">
        <v>64</v>
      </c>
      <c r="H472" s="126" t="s">
        <v>1339</v>
      </c>
      <c r="I472" s="250"/>
      <c r="J472" s="250"/>
      <c r="K472" s="250"/>
      <c r="L472" s="250"/>
      <c r="M472" s="250"/>
      <c r="N472" s="250"/>
      <c r="O472" s="247"/>
      <c r="P472" s="5"/>
      <c r="Q472" s="12"/>
      <c r="R472" s="12"/>
      <c r="S472" s="12"/>
      <c r="T472" s="12"/>
      <c r="U472" s="12"/>
      <c r="V472" s="12"/>
      <c r="W472" s="104"/>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5"/>
      <c r="CO472" s="5"/>
      <c r="CP472" s="5"/>
      <c r="CQ472" s="5"/>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c r="DP472" s="5"/>
      <c r="DQ472" s="5"/>
      <c r="DR472" s="5"/>
      <c r="DS472" s="5"/>
      <c r="DT472" s="5"/>
      <c r="DU472" s="5"/>
      <c r="DV472" s="5"/>
      <c r="DW472" s="5"/>
      <c r="DX472" s="5"/>
      <c r="DY472" s="5"/>
      <c r="DZ472" s="5"/>
      <c r="EA472" s="5"/>
      <c r="EB472" s="5"/>
      <c r="EC472" s="5"/>
      <c r="ED472" s="5"/>
      <c r="EE472" s="5"/>
      <c r="EF472" s="5"/>
      <c r="EG472" s="5"/>
      <c r="EH472" s="5"/>
      <c r="EI472" s="5"/>
      <c r="EJ472" s="5"/>
      <c r="EK472" s="5"/>
      <c r="EL472" s="5"/>
      <c r="EM472" s="5"/>
      <c r="EN472" s="5"/>
      <c r="EO472" s="5"/>
      <c r="EP472" s="5"/>
      <c r="EQ472" s="5"/>
      <c r="ER472" s="5"/>
      <c r="ES472" s="5"/>
      <c r="ET472" s="5"/>
      <c r="EU472" s="5"/>
      <c r="EV472" s="5"/>
      <c r="EW472" s="5"/>
      <c r="EX472" s="5"/>
      <c r="EY472" s="5"/>
      <c r="EZ472" s="5"/>
      <c r="FA472" s="5"/>
      <c r="FB472" s="5"/>
      <c r="FC472" s="5"/>
      <c r="FD472" s="5"/>
      <c r="FE472" s="5"/>
      <c r="FF472" s="5"/>
      <c r="FG472" s="5"/>
      <c r="FH472" s="5"/>
      <c r="FI472" s="5"/>
      <c r="FJ472" s="5"/>
      <c r="FK472" s="5"/>
      <c r="FL472" s="5"/>
      <c r="FM472" s="5"/>
      <c r="FN472" s="5"/>
      <c r="FO472" s="5"/>
      <c r="FP472" s="5"/>
      <c r="FQ472" s="5"/>
      <c r="FR472" s="5"/>
      <c r="FS472" s="5"/>
      <c r="FT472" s="5"/>
      <c r="FU472" s="5"/>
      <c r="FV472" s="5"/>
      <c r="FW472" s="5"/>
      <c r="FX472" s="5"/>
      <c r="FY472" s="5"/>
      <c r="FZ472" s="5"/>
      <c r="GA472" s="5"/>
      <c r="GB472" s="5"/>
      <c r="GC472" s="5"/>
      <c r="GD472" s="5"/>
      <c r="GE472" s="5"/>
      <c r="GF472" s="5"/>
      <c r="GG472" s="5"/>
      <c r="GH472" s="5"/>
      <c r="GI472" s="5"/>
      <c r="GJ472" s="5"/>
      <c r="GK472" s="5"/>
      <c r="GL472" s="5"/>
      <c r="GM472" s="5"/>
      <c r="GN472" s="5"/>
      <c r="GO472" s="5"/>
      <c r="GP472" s="5"/>
      <c r="GQ472" s="5"/>
      <c r="GR472" s="5"/>
      <c r="GS472" s="5"/>
      <c r="GT472" s="5"/>
      <c r="GU472" s="5"/>
      <c r="GV472" s="5"/>
      <c r="GW472" s="5"/>
      <c r="GX472" s="5"/>
      <c r="GY472" s="5"/>
      <c r="GZ472" s="5"/>
      <c r="HA472" s="5"/>
      <c r="HB472" s="5"/>
      <c r="HC472" s="5"/>
      <c r="HD472" s="5"/>
      <c r="HE472" s="5"/>
      <c r="HF472" s="5"/>
      <c r="HG472" s="5"/>
      <c r="HH472" s="5"/>
      <c r="HI472" s="5"/>
      <c r="HJ472" s="5"/>
      <c r="HK472" s="5"/>
      <c r="HL472" s="5"/>
      <c r="HM472" s="5"/>
      <c r="HN472" s="5"/>
      <c r="HO472" s="5"/>
      <c r="HP472" s="5"/>
      <c r="HQ472" s="5"/>
      <c r="HR472" s="5"/>
      <c r="HS472" s="5"/>
      <c r="HT472" s="5"/>
      <c r="HU472" s="5"/>
    </row>
    <row r="473" spans="2:229" s="6" customFormat="1" ht="92.25" customHeight="1">
      <c r="B473" s="301"/>
      <c r="C473" s="290"/>
      <c r="D473" s="293"/>
      <c r="E473" s="394"/>
      <c r="F473" s="142" t="s">
        <v>1604</v>
      </c>
      <c r="G473" s="114" t="s">
        <v>64</v>
      </c>
      <c r="H473" s="126" t="s">
        <v>1603</v>
      </c>
      <c r="I473" s="250"/>
      <c r="J473" s="250"/>
      <c r="K473" s="250"/>
      <c r="L473" s="250"/>
      <c r="M473" s="250"/>
      <c r="N473" s="250"/>
      <c r="O473" s="247"/>
      <c r="P473" s="5"/>
      <c r="Q473" s="12"/>
      <c r="R473" s="12"/>
      <c r="S473" s="12"/>
      <c r="T473" s="12"/>
      <c r="U473" s="12"/>
      <c r="V473" s="12"/>
      <c r="W473" s="104"/>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c r="CK473" s="5"/>
      <c r="CL473" s="5"/>
      <c r="CM473" s="5"/>
      <c r="CN473" s="5"/>
      <c r="CO473" s="5"/>
      <c r="CP473" s="5"/>
      <c r="CQ473" s="5"/>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c r="DP473" s="5"/>
      <c r="DQ473" s="5"/>
      <c r="DR473" s="5"/>
      <c r="DS473" s="5"/>
      <c r="DT473" s="5"/>
      <c r="DU473" s="5"/>
      <c r="DV473" s="5"/>
      <c r="DW473" s="5"/>
      <c r="DX473" s="5"/>
      <c r="DY473" s="5"/>
      <c r="DZ473" s="5"/>
      <c r="EA473" s="5"/>
      <c r="EB473" s="5"/>
      <c r="EC473" s="5"/>
      <c r="ED473" s="5"/>
      <c r="EE473" s="5"/>
      <c r="EF473" s="5"/>
      <c r="EG473" s="5"/>
      <c r="EH473" s="5"/>
      <c r="EI473" s="5"/>
      <c r="EJ473" s="5"/>
      <c r="EK473" s="5"/>
      <c r="EL473" s="5"/>
      <c r="EM473" s="5"/>
      <c r="EN473" s="5"/>
      <c r="EO473" s="5"/>
      <c r="EP473" s="5"/>
      <c r="EQ473" s="5"/>
      <c r="ER473" s="5"/>
      <c r="ES473" s="5"/>
      <c r="ET473" s="5"/>
      <c r="EU473" s="5"/>
      <c r="EV473" s="5"/>
      <c r="EW473" s="5"/>
      <c r="EX473" s="5"/>
      <c r="EY473" s="5"/>
      <c r="EZ473" s="5"/>
      <c r="FA473" s="5"/>
      <c r="FB473" s="5"/>
      <c r="FC473" s="5"/>
      <c r="FD473" s="5"/>
      <c r="FE473" s="5"/>
      <c r="FF473" s="5"/>
      <c r="FG473" s="5"/>
      <c r="FH473" s="5"/>
      <c r="FI473" s="5"/>
      <c r="FJ473" s="5"/>
      <c r="FK473" s="5"/>
      <c r="FL473" s="5"/>
      <c r="FM473" s="5"/>
      <c r="FN473" s="5"/>
      <c r="FO473" s="5"/>
      <c r="FP473" s="5"/>
      <c r="FQ473" s="5"/>
      <c r="FR473" s="5"/>
      <c r="FS473" s="5"/>
      <c r="FT473" s="5"/>
      <c r="FU473" s="5"/>
      <c r="FV473" s="5"/>
      <c r="FW473" s="5"/>
      <c r="FX473" s="5"/>
      <c r="FY473" s="5"/>
      <c r="FZ473" s="5"/>
      <c r="GA473" s="5"/>
      <c r="GB473" s="5"/>
      <c r="GC473" s="5"/>
      <c r="GD473" s="5"/>
      <c r="GE473" s="5"/>
      <c r="GF473" s="5"/>
      <c r="GG473" s="5"/>
      <c r="GH473" s="5"/>
      <c r="GI473" s="5"/>
      <c r="GJ473" s="5"/>
      <c r="GK473" s="5"/>
      <c r="GL473" s="5"/>
      <c r="GM473" s="5"/>
      <c r="GN473" s="5"/>
      <c r="GO473" s="5"/>
      <c r="GP473" s="5"/>
      <c r="GQ473" s="5"/>
      <c r="GR473" s="5"/>
      <c r="GS473" s="5"/>
      <c r="GT473" s="5"/>
      <c r="GU473" s="5"/>
      <c r="GV473" s="5"/>
      <c r="GW473" s="5"/>
      <c r="GX473" s="5"/>
      <c r="GY473" s="5"/>
      <c r="GZ473" s="5"/>
      <c r="HA473" s="5"/>
      <c r="HB473" s="5"/>
      <c r="HC473" s="5"/>
      <c r="HD473" s="5"/>
      <c r="HE473" s="5"/>
      <c r="HF473" s="5"/>
      <c r="HG473" s="5"/>
      <c r="HH473" s="5"/>
      <c r="HI473" s="5"/>
      <c r="HJ473" s="5"/>
      <c r="HK473" s="5"/>
      <c r="HL473" s="5"/>
      <c r="HM473" s="5"/>
      <c r="HN473" s="5"/>
      <c r="HO473" s="5"/>
      <c r="HP473" s="5"/>
      <c r="HQ473" s="5"/>
      <c r="HR473" s="5"/>
      <c r="HS473" s="5"/>
      <c r="HT473" s="5"/>
      <c r="HU473" s="5"/>
    </row>
    <row r="474" spans="2:229" s="6" customFormat="1" ht="92.25" customHeight="1">
      <c r="B474" s="301"/>
      <c r="C474" s="290"/>
      <c r="D474" s="293"/>
      <c r="E474" s="394"/>
      <c r="F474" s="142" t="s">
        <v>1610</v>
      </c>
      <c r="G474" s="114" t="s">
        <v>64</v>
      </c>
      <c r="H474" s="126" t="s">
        <v>1597</v>
      </c>
      <c r="I474" s="250"/>
      <c r="J474" s="250"/>
      <c r="K474" s="250"/>
      <c r="L474" s="250"/>
      <c r="M474" s="250"/>
      <c r="N474" s="250"/>
      <c r="O474" s="247"/>
      <c r="P474" s="5"/>
      <c r="Q474" s="12"/>
      <c r="R474" s="12"/>
      <c r="S474" s="12"/>
      <c r="T474" s="12"/>
      <c r="U474" s="12"/>
      <c r="V474" s="12"/>
      <c r="W474" s="104"/>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5"/>
      <c r="CP474" s="5"/>
      <c r="CQ474" s="5"/>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c r="DP474" s="5"/>
      <c r="DQ474" s="5"/>
      <c r="DR474" s="5"/>
      <c r="DS474" s="5"/>
      <c r="DT474" s="5"/>
      <c r="DU474" s="5"/>
      <c r="DV474" s="5"/>
      <c r="DW474" s="5"/>
      <c r="DX474" s="5"/>
      <c r="DY474" s="5"/>
      <c r="DZ474" s="5"/>
      <c r="EA474" s="5"/>
      <c r="EB474" s="5"/>
      <c r="EC474" s="5"/>
      <c r="ED474" s="5"/>
      <c r="EE474" s="5"/>
      <c r="EF474" s="5"/>
      <c r="EG474" s="5"/>
      <c r="EH474" s="5"/>
      <c r="EI474" s="5"/>
      <c r="EJ474" s="5"/>
      <c r="EK474" s="5"/>
      <c r="EL474" s="5"/>
      <c r="EM474" s="5"/>
      <c r="EN474" s="5"/>
      <c r="EO474" s="5"/>
      <c r="EP474" s="5"/>
      <c r="EQ474" s="5"/>
      <c r="ER474" s="5"/>
      <c r="ES474" s="5"/>
      <c r="ET474" s="5"/>
      <c r="EU474" s="5"/>
      <c r="EV474" s="5"/>
      <c r="EW474" s="5"/>
      <c r="EX474" s="5"/>
      <c r="EY474" s="5"/>
      <c r="EZ474" s="5"/>
      <c r="FA474" s="5"/>
      <c r="FB474" s="5"/>
      <c r="FC474" s="5"/>
      <c r="FD474" s="5"/>
      <c r="FE474" s="5"/>
      <c r="FF474" s="5"/>
      <c r="FG474" s="5"/>
      <c r="FH474" s="5"/>
      <c r="FI474" s="5"/>
      <c r="FJ474" s="5"/>
      <c r="FK474" s="5"/>
      <c r="FL474" s="5"/>
      <c r="FM474" s="5"/>
      <c r="FN474" s="5"/>
      <c r="FO474" s="5"/>
      <c r="FP474" s="5"/>
      <c r="FQ474" s="5"/>
      <c r="FR474" s="5"/>
      <c r="FS474" s="5"/>
      <c r="FT474" s="5"/>
      <c r="FU474" s="5"/>
      <c r="FV474" s="5"/>
      <c r="FW474" s="5"/>
      <c r="FX474" s="5"/>
      <c r="FY474" s="5"/>
      <c r="FZ474" s="5"/>
      <c r="GA474" s="5"/>
      <c r="GB474" s="5"/>
      <c r="GC474" s="5"/>
      <c r="GD474" s="5"/>
      <c r="GE474" s="5"/>
      <c r="GF474" s="5"/>
      <c r="GG474" s="5"/>
      <c r="GH474" s="5"/>
      <c r="GI474" s="5"/>
      <c r="GJ474" s="5"/>
      <c r="GK474" s="5"/>
      <c r="GL474" s="5"/>
      <c r="GM474" s="5"/>
      <c r="GN474" s="5"/>
      <c r="GO474" s="5"/>
      <c r="GP474" s="5"/>
      <c r="GQ474" s="5"/>
      <c r="GR474" s="5"/>
      <c r="GS474" s="5"/>
      <c r="GT474" s="5"/>
      <c r="GU474" s="5"/>
      <c r="GV474" s="5"/>
      <c r="GW474" s="5"/>
      <c r="GX474" s="5"/>
      <c r="GY474" s="5"/>
      <c r="GZ474" s="5"/>
      <c r="HA474" s="5"/>
      <c r="HB474" s="5"/>
      <c r="HC474" s="5"/>
      <c r="HD474" s="5"/>
      <c r="HE474" s="5"/>
      <c r="HF474" s="5"/>
      <c r="HG474" s="5"/>
      <c r="HH474" s="5"/>
      <c r="HI474" s="5"/>
      <c r="HJ474" s="5"/>
      <c r="HK474" s="5"/>
      <c r="HL474" s="5"/>
      <c r="HM474" s="5"/>
      <c r="HN474" s="5"/>
      <c r="HO474" s="5"/>
      <c r="HP474" s="5"/>
      <c r="HQ474" s="5"/>
      <c r="HR474" s="5"/>
      <c r="HS474" s="5"/>
      <c r="HT474" s="5"/>
      <c r="HU474" s="5"/>
    </row>
    <row r="475" spans="2:229" s="6" customFormat="1" ht="92.25" customHeight="1">
      <c r="B475" s="301"/>
      <c r="C475" s="290"/>
      <c r="D475" s="293"/>
      <c r="E475" s="394"/>
      <c r="F475" s="142" t="s">
        <v>1609</v>
      </c>
      <c r="G475" s="114" t="s">
        <v>64</v>
      </c>
      <c r="H475" s="126" t="s">
        <v>1581</v>
      </c>
      <c r="I475" s="250"/>
      <c r="J475" s="250"/>
      <c r="K475" s="250"/>
      <c r="L475" s="250"/>
      <c r="M475" s="250"/>
      <c r="N475" s="250"/>
      <c r="O475" s="247"/>
      <c r="P475" s="5"/>
      <c r="Q475" s="12"/>
      <c r="R475" s="12"/>
      <c r="S475" s="12"/>
      <c r="T475" s="12"/>
      <c r="U475" s="12"/>
      <c r="V475" s="12"/>
      <c r="W475" s="104"/>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5"/>
      <c r="CP475" s="5"/>
      <c r="CQ475" s="5"/>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c r="DP475" s="5"/>
      <c r="DQ475" s="5"/>
      <c r="DR475" s="5"/>
      <c r="DS475" s="5"/>
      <c r="DT475" s="5"/>
      <c r="DU475" s="5"/>
      <c r="DV475" s="5"/>
      <c r="DW475" s="5"/>
      <c r="DX475" s="5"/>
      <c r="DY475" s="5"/>
      <c r="DZ475" s="5"/>
      <c r="EA475" s="5"/>
      <c r="EB475" s="5"/>
      <c r="EC475" s="5"/>
      <c r="ED475" s="5"/>
      <c r="EE475" s="5"/>
      <c r="EF475" s="5"/>
      <c r="EG475" s="5"/>
      <c r="EH475" s="5"/>
      <c r="EI475" s="5"/>
      <c r="EJ475" s="5"/>
      <c r="EK475" s="5"/>
      <c r="EL475" s="5"/>
      <c r="EM475" s="5"/>
      <c r="EN475" s="5"/>
      <c r="EO475" s="5"/>
      <c r="EP475" s="5"/>
      <c r="EQ475" s="5"/>
      <c r="ER475" s="5"/>
      <c r="ES475" s="5"/>
      <c r="ET475" s="5"/>
      <c r="EU475" s="5"/>
      <c r="EV475" s="5"/>
      <c r="EW475" s="5"/>
      <c r="EX475" s="5"/>
      <c r="EY475" s="5"/>
      <c r="EZ475" s="5"/>
      <c r="FA475" s="5"/>
      <c r="FB475" s="5"/>
      <c r="FC475" s="5"/>
      <c r="FD475" s="5"/>
      <c r="FE475" s="5"/>
      <c r="FF475" s="5"/>
      <c r="FG475" s="5"/>
      <c r="FH475" s="5"/>
      <c r="FI475" s="5"/>
      <c r="FJ475" s="5"/>
      <c r="FK475" s="5"/>
      <c r="FL475" s="5"/>
      <c r="FM475" s="5"/>
      <c r="FN475" s="5"/>
      <c r="FO475" s="5"/>
      <c r="FP475" s="5"/>
      <c r="FQ475" s="5"/>
      <c r="FR475" s="5"/>
      <c r="FS475" s="5"/>
      <c r="FT475" s="5"/>
      <c r="FU475" s="5"/>
      <c r="FV475" s="5"/>
      <c r="FW475" s="5"/>
      <c r="FX475" s="5"/>
      <c r="FY475" s="5"/>
      <c r="FZ475" s="5"/>
      <c r="GA475" s="5"/>
      <c r="GB475" s="5"/>
      <c r="GC475" s="5"/>
      <c r="GD475" s="5"/>
      <c r="GE475" s="5"/>
      <c r="GF475" s="5"/>
      <c r="GG475" s="5"/>
      <c r="GH475" s="5"/>
      <c r="GI475" s="5"/>
      <c r="GJ475" s="5"/>
      <c r="GK475" s="5"/>
      <c r="GL475" s="5"/>
      <c r="GM475" s="5"/>
      <c r="GN475" s="5"/>
      <c r="GO475" s="5"/>
      <c r="GP475" s="5"/>
      <c r="GQ475" s="5"/>
      <c r="GR475" s="5"/>
      <c r="GS475" s="5"/>
      <c r="GT475" s="5"/>
      <c r="GU475" s="5"/>
      <c r="GV475" s="5"/>
      <c r="GW475" s="5"/>
      <c r="GX475" s="5"/>
      <c r="GY475" s="5"/>
      <c r="GZ475" s="5"/>
      <c r="HA475" s="5"/>
      <c r="HB475" s="5"/>
      <c r="HC475" s="5"/>
      <c r="HD475" s="5"/>
      <c r="HE475" s="5"/>
      <c r="HF475" s="5"/>
      <c r="HG475" s="5"/>
      <c r="HH475" s="5"/>
      <c r="HI475" s="5"/>
      <c r="HJ475" s="5"/>
      <c r="HK475" s="5"/>
      <c r="HL475" s="5"/>
      <c r="HM475" s="5"/>
      <c r="HN475" s="5"/>
      <c r="HO475" s="5"/>
      <c r="HP475" s="5"/>
      <c r="HQ475" s="5"/>
      <c r="HR475" s="5"/>
      <c r="HS475" s="5"/>
      <c r="HT475" s="5"/>
      <c r="HU475" s="5"/>
    </row>
    <row r="476" spans="2:229" s="6" customFormat="1" ht="121.5" customHeight="1">
      <c r="B476" s="301"/>
      <c r="C476" s="290"/>
      <c r="D476" s="293"/>
      <c r="E476" s="394"/>
      <c r="F476" s="142" t="s">
        <v>1605</v>
      </c>
      <c r="G476" s="114" t="s">
        <v>64</v>
      </c>
      <c r="H476" s="126" t="s">
        <v>1606</v>
      </c>
      <c r="I476" s="250"/>
      <c r="J476" s="250"/>
      <c r="K476" s="250"/>
      <c r="L476" s="250"/>
      <c r="M476" s="250"/>
      <c r="N476" s="250"/>
      <c r="O476" s="247"/>
      <c r="P476" s="5"/>
      <c r="Q476" s="12"/>
      <c r="R476" s="12"/>
      <c r="S476" s="12"/>
      <c r="T476" s="12"/>
      <c r="U476" s="12"/>
      <c r="V476" s="12"/>
      <c r="W476" s="104"/>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5"/>
      <c r="CP476" s="5"/>
      <c r="CQ476" s="5"/>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c r="DP476" s="5"/>
      <c r="DQ476" s="5"/>
      <c r="DR476" s="5"/>
      <c r="DS476" s="5"/>
      <c r="DT476" s="5"/>
      <c r="DU476" s="5"/>
      <c r="DV476" s="5"/>
      <c r="DW476" s="5"/>
      <c r="DX476" s="5"/>
      <c r="DY476" s="5"/>
      <c r="DZ476" s="5"/>
      <c r="EA476" s="5"/>
      <c r="EB476" s="5"/>
      <c r="EC476" s="5"/>
      <c r="ED476" s="5"/>
      <c r="EE476" s="5"/>
      <c r="EF476" s="5"/>
      <c r="EG476" s="5"/>
      <c r="EH476" s="5"/>
      <c r="EI476" s="5"/>
      <c r="EJ476" s="5"/>
      <c r="EK476" s="5"/>
      <c r="EL476" s="5"/>
      <c r="EM476" s="5"/>
      <c r="EN476" s="5"/>
      <c r="EO476" s="5"/>
      <c r="EP476" s="5"/>
      <c r="EQ476" s="5"/>
      <c r="ER476" s="5"/>
      <c r="ES476" s="5"/>
      <c r="ET476" s="5"/>
      <c r="EU476" s="5"/>
      <c r="EV476" s="5"/>
      <c r="EW476" s="5"/>
      <c r="EX476" s="5"/>
      <c r="EY476" s="5"/>
      <c r="EZ476" s="5"/>
      <c r="FA476" s="5"/>
      <c r="FB476" s="5"/>
      <c r="FC476" s="5"/>
      <c r="FD476" s="5"/>
      <c r="FE476" s="5"/>
      <c r="FF476" s="5"/>
      <c r="FG476" s="5"/>
      <c r="FH476" s="5"/>
      <c r="FI476" s="5"/>
      <c r="FJ476" s="5"/>
      <c r="FK476" s="5"/>
      <c r="FL476" s="5"/>
      <c r="FM476" s="5"/>
      <c r="FN476" s="5"/>
      <c r="FO476" s="5"/>
      <c r="FP476" s="5"/>
      <c r="FQ476" s="5"/>
      <c r="FR476" s="5"/>
      <c r="FS476" s="5"/>
      <c r="FT476" s="5"/>
      <c r="FU476" s="5"/>
      <c r="FV476" s="5"/>
      <c r="FW476" s="5"/>
      <c r="FX476" s="5"/>
      <c r="FY476" s="5"/>
      <c r="FZ476" s="5"/>
      <c r="GA476" s="5"/>
      <c r="GB476" s="5"/>
      <c r="GC476" s="5"/>
      <c r="GD476" s="5"/>
      <c r="GE476" s="5"/>
      <c r="GF476" s="5"/>
      <c r="GG476" s="5"/>
      <c r="GH476" s="5"/>
      <c r="GI476" s="5"/>
      <c r="GJ476" s="5"/>
      <c r="GK476" s="5"/>
      <c r="GL476" s="5"/>
      <c r="GM476" s="5"/>
      <c r="GN476" s="5"/>
      <c r="GO476" s="5"/>
      <c r="GP476" s="5"/>
      <c r="GQ476" s="5"/>
      <c r="GR476" s="5"/>
      <c r="GS476" s="5"/>
      <c r="GT476" s="5"/>
      <c r="GU476" s="5"/>
      <c r="GV476" s="5"/>
      <c r="GW476" s="5"/>
      <c r="GX476" s="5"/>
      <c r="GY476" s="5"/>
      <c r="GZ476" s="5"/>
      <c r="HA476" s="5"/>
      <c r="HB476" s="5"/>
      <c r="HC476" s="5"/>
      <c r="HD476" s="5"/>
      <c r="HE476" s="5"/>
      <c r="HF476" s="5"/>
      <c r="HG476" s="5"/>
      <c r="HH476" s="5"/>
      <c r="HI476" s="5"/>
      <c r="HJ476" s="5"/>
      <c r="HK476" s="5"/>
      <c r="HL476" s="5"/>
      <c r="HM476" s="5"/>
      <c r="HN476" s="5"/>
      <c r="HO476" s="5"/>
      <c r="HP476" s="5"/>
      <c r="HQ476" s="5"/>
      <c r="HR476" s="5"/>
      <c r="HS476" s="5"/>
      <c r="HT476" s="5"/>
      <c r="HU476" s="5"/>
    </row>
    <row r="477" spans="2:229" s="6" customFormat="1" ht="91.5" customHeight="1">
      <c r="B477" s="301"/>
      <c r="C477" s="290"/>
      <c r="D477" s="293"/>
      <c r="E477" s="394"/>
      <c r="F477" s="142" t="s">
        <v>1596</v>
      </c>
      <c r="G477" s="114" t="s">
        <v>64</v>
      </c>
      <c r="H477" s="126" t="s">
        <v>1597</v>
      </c>
      <c r="I477" s="250"/>
      <c r="J477" s="250"/>
      <c r="K477" s="250"/>
      <c r="L477" s="250"/>
      <c r="M477" s="250"/>
      <c r="N477" s="250"/>
      <c r="O477" s="247"/>
      <c r="P477" s="5"/>
      <c r="Q477" s="12"/>
      <c r="R477" s="12"/>
      <c r="S477" s="12"/>
      <c r="T477" s="12"/>
      <c r="U477" s="12"/>
      <c r="V477" s="12"/>
      <c r="W477" s="104"/>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5"/>
      <c r="CP477" s="5"/>
      <c r="CQ477" s="5"/>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c r="DP477" s="5"/>
      <c r="DQ477" s="5"/>
      <c r="DR477" s="5"/>
      <c r="DS477" s="5"/>
      <c r="DT477" s="5"/>
      <c r="DU477" s="5"/>
      <c r="DV477" s="5"/>
      <c r="DW477" s="5"/>
      <c r="DX477" s="5"/>
      <c r="DY477" s="5"/>
      <c r="DZ477" s="5"/>
      <c r="EA477" s="5"/>
      <c r="EB477" s="5"/>
      <c r="EC477" s="5"/>
      <c r="ED477" s="5"/>
      <c r="EE477" s="5"/>
      <c r="EF477" s="5"/>
      <c r="EG477" s="5"/>
      <c r="EH477" s="5"/>
      <c r="EI477" s="5"/>
      <c r="EJ477" s="5"/>
      <c r="EK477" s="5"/>
      <c r="EL477" s="5"/>
      <c r="EM477" s="5"/>
      <c r="EN477" s="5"/>
      <c r="EO477" s="5"/>
      <c r="EP477" s="5"/>
      <c r="EQ477" s="5"/>
      <c r="ER477" s="5"/>
      <c r="ES477" s="5"/>
      <c r="ET477" s="5"/>
      <c r="EU477" s="5"/>
      <c r="EV477" s="5"/>
      <c r="EW477" s="5"/>
      <c r="EX477" s="5"/>
      <c r="EY477" s="5"/>
      <c r="EZ477" s="5"/>
      <c r="FA477" s="5"/>
      <c r="FB477" s="5"/>
      <c r="FC477" s="5"/>
      <c r="FD477" s="5"/>
      <c r="FE477" s="5"/>
      <c r="FF477" s="5"/>
      <c r="FG477" s="5"/>
      <c r="FH477" s="5"/>
      <c r="FI477" s="5"/>
      <c r="FJ477" s="5"/>
      <c r="FK477" s="5"/>
      <c r="FL477" s="5"/>
      <c r="FM477" s="5"/>
      <c r="FN477" s="5"/>
      <c r="FO477" s="5"/>
      <c r="FP477" s="5"/>
      <c r="FQ477" s="5"/>
      <c r="FR477" s="5"/>
      <c r="FS477" s="5"/>
      <c r="FT477" s="5"/>
      <c r="FU477" s="5"/>
      <c r="FV477" s="5"/>
      <c r="FW477" s="5"/>
      <c r="FX477" s="5"/>
      <c r="FY477" s="5"/>
      <c r="FZ477" s="5"/>
      <c r="GA477" s="5"/>
      <c r="GB477" s="5"/>
      <c r="GC477" s="5"/>
      <c r="GD477" s="5"/>
      <c r="GE477" s="5"/>
      <c r="GF477" s="5"/>
      <c r="GG477" s="5"/>
      <c r="GH477" s="5"/>
      <c r="GI477" s="5"/>
      <c r="GJ477" s="5"/>
      <c r="GK477" s="5"/>
      <c r="GL477" s="5"/>
      <c r="GM477" s="5"/>
      <c r="GN477" s="5"/>
      <c r="GO477" s="5"/>
      <c r="GP477" s="5"/>
      <c r="GQ477" s="5"/>
      <c r="GR477" s="5"/>
      <c r="GS477" s="5"/>
      <c r="GT477" s="5"/>
      <c r="GU477" s="5"/>
      <c r="GV477" s="5"/>
      <c r="GW477" s="5"/>
      <c r="GX477" s="5"/>
      <c r="GY477" s="5"/>
      <c r="GZ477" s="5"/>
      <c r="HA477" s="5"/>
      <c r="HB477" s="5"/>
      <c r="HC477" s="5"/>
      <c r="HD477" s="5"/>
      <c r="HE477" s="5"/>
      <c r="HF477" s="5"/>
      <c r="HG477" s="5"/>
      <c r="HH477" s="5"/>
      <c r="HI477" s="5"/>
      <c r="HJ477" s="5"/>
      <c r="HK477" s="5"/>
      <c r="HL477" s="5"/>
      <c r="HM477" s="5"/>
      <c r="HN477" s="5"/>
      <c r="HO477" s="5"/>
      <c r="HP477" s="5"/>
      <c r="HQ477" s="5"/>
      <c r="HR477" s="5"/>
      <c r="HS477" s="5"/>
      <c r="HT477" s="5"/>
      <c r="HU477" s="5"/>
    </row>
    <row r="478" spans="2:229" s="6" customFormat="1" ht="104.25" customHeight="1">
      <c r="B478" s="301" t="s">
        <v>688</v>
      </c>
      <c r="C478" s="290" t="s">
        <v>669</v>
      </c>
      <c r="D478" s="293" t="s">
        <v>171</v>
      </c>
      <c r="E478" s="305" t="s">
        <v>56</v>
      </c>
      <c r="F478" s="139" t="s">
        <v>127</v>
      </c>
      <c r="G478" s="116" t="s">
        <v>282</v>
      </c>
      <c r="H478" s="116" t="s">
        <v>1189</v>
      </c>
      <c r="I478" s="250">
        <v>2926300</v>
      </c>
      <c r="J478" s="250">
        <v>2926300</v>
      </c>
      <c r="K478" s="250">
        <v>1602300</v>
      </c>
      <c r="L478" s="250">
        <v>0</v>
      </c>
      <c r="M478" s="250">
        <v>0</v>
      </c>
      <c r="N478" s="250">
        <v>0</v>
      </c>
      <c r="O478" s="247" t="s">
        <v>1703</v>
      </c>
      <c r="P478" s="5"/>
      <c r="Q478" s="9"/>
      <c r="R478" s="9"/>
      <c r="S478" s="9"/>
      <c r="T478" s="23"/>
      <c r="U478" s="9"/>
      <c r="V478" s="9"/>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5"/>
      <c r="CP478" s="5"/>
      <c r="CQ478" s="5"/>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5"/>
      <c r="EC478" s="5"/>
      <c r="ED478" s="5"/>
      <c r="EE478" s="5"/>
      <c r="EF478" s="5"/>
      <c r="EG478" s="5"/>
      <c r="EH478" s="5"/>
      <c r="EI478" s="5"/>
      <c r="EJ478" s="5"/>
      <c r="EK478" s="5"/>
      <c r="EL478" s="5"/>
      <c r="EM478" s="5"/>
      <c r="EN478" s="5"/>
      <c r="EO478" s="5"/>
      <c r="EP478" s="5"/>
      <c r="EQ478" s="5"/>
      <c r="ER478" s="5"/>
      <c r="ES478" s="5"/>
      <c r="ET478" s="5"/>
      <c r="EU478" s="5"/>
      <c r="EV478" s="5"/>
      <c r="EW478" s="5"/>
      <c r="EX478" s="5"/>
      <c r="EY478" s="5"/>
      <c r="EZ478" s="5"/>
      <c r="FA478" s="5"/>
      <c r="FB478" s="5"/>
      <c r="FC478" s="5"/>
      <c r="FD478" s="5"/>
      <c r="FE478" s="5"/>
      <c r="FF478" s="5"/>
      <c r="FG478" s="5"/>
      <c r="FH478" s="5"/>
      <c r="FI478" s="5"/>
      <c r="FJ478" s="5"/>
      <c r="FK478" s="5"/>
      <c r="FL478" s="5"/>
      <c r="FM478" s="5"/>
      <c r="FN478" s="5"/>
      <c r="FO478" s="5"/>
      <c r="FP478" s="5"/>
      <c r="FQ478" s="5"/>
      <c r="FR478" s="5"/>
      <c r="FS478" s="5"/>
      <c r="FT478" s="5"/>
      <c r="FU478" s="5"/>
      <c r="FV478" s="5"/>
      <c r="FW478" s="5"/>
      <c r="FX478" s="5"/>
      <c r="FY478" s="5"/>
      <c r="FZ478" s="5"/>
      <c r="GA478" s="5"/>
      <c r="GB478" s="5"/>
      <c r="GC478" s="5"/>
      <c r="GD478" s="5"/>
      <c r="GE478" s="5"/>
      <c r="GF478" s="5"/>
      <c r="GG478" s="5"/>
      <c r="GH478" s="5"/>
      <c r="GI478" s="5"/>
      <c r="GJ478" s="5"/>
      <c r="GK478" s="5"/>
      <c r="GL478" s="5"/>
      <c r="GM478" s="5"/>
      <c r="GN478" s="5"/>
      <c r="GO478" s="5"/>
      <c r="GP478" s="5"/>
      <c r="GQ478" s="5"/>
      <c r="GR478" s="5"/>
      <c r="GS478" s="5"/>
      <c r="GT478" s="5"/>
      <c r="GU478" s="5"/>
      <c r="GV478" s="5"/>
      <c r="GW478" s="5"/>
      <c r="GX478" s="5"/>
      <c r="GY478" s="5"/>
      <c r="GZ478" s="5"/>
      <c r="HA478" s="5"/>
      <c r="HB478" s="5"/>
      <c r="HC478" s="5"/>
      <c r="HD478" s="5"/>
      <c r="HE478" s="5"/>
      <c r="HF478" s="5"/>
      <c r="HG478" s="5"/>
      <c r="HH478" s="5"/>
      <c r="HI478" s="5"/>
      <c r="HJ478" s="5"/>
      <c r="HK478" s="5"/>
      <c r="HL478" s="5"/>
      <c r="HM478" s="5"/>
      <c r="HN478" s="5"/>
      <c r="HO478" s="5"/>
      <c r="HP478" s="5"/>
      <c r="HQ478" s="5"/>
      <c r="HR478" s="5"/>
      <c r="HS478" s="5"/>
      <c r="HT478" s="5"/>
      <c r="HU478" s="5"/>
    </row>
    <row r="479" spans="2:229" s="6" customFormat="1" ht="112.5" customHeight="1">
      <c r="B479" s="301"/>
      <c r="C479" s="290"/>
      <c r="D479" s="293"/>
      <c r="E479" s="305"/>
      <c r="F479" s="139" t="s">
        <v>1247</v>
      </c>
      <c r="G479" s="116" t="s">
        <v>1585</v>
      </c>
      <c r="H479" s="44" t="s">
        <v>1586</v>
      </c>
      <c r="I479" s="250"/>
      <c r="J479" s="250"/>
      <c r="K479" s="250"/>
      <c r="L479" s="250"/>
      <c r="M479" s="250"/>
      <c r="N479" s="250"/>
      <c r="O479" s="247"/>
      <c r="P479" s="5"/>
      <c r="Q479" s="9"/>
      <c r="R479" s="9"/>
      <c r="S479" s="9"/>
      <c r="T479" s="23"/>
      <c r="U479" s="9"/>
      <c r="V479" s="9"/>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5"/>
      <c r="CP479" s="5"/>
      <c r="CQ479" s="5"/>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c r="DP479" s="5"/>
      <c r="DQ479" s="5"/>
      <c r="DR479" s="5"/>
      <c r="DS479" s="5"/>
      <c r="DT479" s="5"/>
      <c r="DU479" s="5"/>
      <c r="DV479" s="5"/>
      <c r="DW479" s="5"/>
      <c r="DX479" s="5"/>
      <c r="DY479" s="5"/>
      <c r="DZ479" s="5"/>
      <c r="EA479" s="5"/>
      <c r="EB479" s="5"/>
      <c r="EC479" s="5"/>
      <c r="ED479" s="5"/>
      <c r="EE479" s="5"/>
      <c r="EF479" s="5"/>
      <c r="EG479" s="5"/>
      <c r="EH479" s="5"/>
      <c r="EI479" s="5"/>
      <c r="EJ479" s="5"/>
      <c r="EK479" s="5"/>
      <c r="EL479" s="5"/>
      <c r="EM479" s="5"/>
      <c r="EN479" s="5"/>
      <c r="EO479" s="5"/>
      <c r="EP479" s="5"/>
      <c r="EQ479" s="5"/>
      <c r="ER479" s="5"/>
      <c r="ES479" s="5"/>
      <c r="ET479" s="5"/>
      <c r="EU479" s="5"/>
      <c r="EV479" s="5"/>
      <c r="EW479" s="5"/>
      <c r="EX479" s="5"/>
      <c r="EY479" s="5"/>
      <c r="EZ479" s="5"/>
      <c r="FA479" s="5"/>
      <c r="FB479" s="5"/>
      <c r="FC479" s="5"/>
      <c r="FD479" s="5"/>
      <c r="FE479" s="5"/>
      <c r="FF479" s="5"/>
      <c r="FG479" s="5"/>
      <c r="FH479" s="5"/>
      <c r="FI479" s="5"/>
      <c r="FJ479" s="5"/>
      <c r="FK479" s="5"/>
      <c r="FL479" s="5"/>
      <c r="FM479" s="5"/>
      <c r="FN479" s="5"/>
      <c r="FO479" s="5"/>
      <c r="FP479" s="5"/>
      <c r="FQ479" s="5"/>
      <c r="FR479" s="5"/>
      <c r="FS479" s="5"/>
      <c r="FT479" s="5"/>
      <c r="FU479" s="5"/>
      <c r="FV479" s="5"/>
      <c r="FW479" s="5"/>
      <c r="FX479" s="5"/>
      <c r="FY479" s="5"/>
      <c r="FZ479" s="5"/>
      <c r="GA479" s="5"/>
      <c r="GB479" s="5"/>
      <c r="GC479" s="5"/>
      <c r="GD479" s="5"/>
      <c r="GE479" s="5"/>
      <c r="GF479" s="5"/>
      <c r="GG479" s="5"/>
      <c r="GH479" s="5"/>
      <c r="GI479" s="5"/>
      <c r="GJ479" s="5"/>
      <c r="GK479" s="5"/>
      <c r="GL479" s="5"/>
      <c r="GM479" s="5"/>
      <c r="GN479" s="5"/>
      <c r="GO479" s="5"/>
      <c r="GP479" s="5"/>
      <c r="GQ479" s="5"/>
      <c r="GR479" s="5"/>
      <c r="GS479" s="5"/>
      <c r="GT479" s="5"/>
      <c r="GU479" s="5"/>
      <c r="GV479" s="5"/>
      <c r="GW479" s="5"/>
      <c r="GX479" s="5"/>
      <c r="GY479" s="5"/>
      <c r="GZ479" s="5"/>
      <c r="HA479" s="5"/>
      <c r="HB479" s="5"/>
      <c r="HC479" s="5"/>
      <c r="HD479" s="5"/>
      <c r="HE479" s="5"/>
      <c r="HF479" s="5"/>
      <c r="HG479" s="5"/>
      <c r="HH479" s="5"/>
      <c r="HI479" s="5"/>
      <c r="HJ479" s="5"/>
      <c r="HK479" s="5"/>
      <c r="HL479" s="5"/>
      <c r="HM479" s="5"/>
      <c r="HN479" s="5"/>
      <c r="HO479" s="5"/>
      <c r="HP479" s="5"/>
      <c r="HQ479" s="5"/>
      <c r="HR479" s="5"/>
      <c r="HS479" s="5"/>
      <c r="HT479" s="5"/>
      <c r="HU479" s="5"/>
    </row>
    <row r="480" spans="2:229" s="6" customFormat="1" ht="128.25" customHeight="1">
      <c r="B480" s="301"/>
      <c r="C480" s="290"/>
      <c r="D480" s="293"/>
      <c r="E480" s="305"/>
      <c r="F480" s="155" t="s">
        <v>755</v>
      </c>
      <c r="G480" s="42" t="s">
        <v>64</v>
      </c>
      <c r="H480" s="114" t="s">
        <v>249</v>
      </c>
      <c r="I480" s="250"/>
      <c r="J480" s="250"/>
      <c r="K480" s="250"/>
      <c r="L480" s="250"/>
      <c r="M480" s="250"/>
      <c r="N480" s="250"/>
      <c r="O480" s="247"/>
      <c r="P480" s="5"/>
      <c r="Q480" s="12"/>
      <c r="R480" s="12"/>
      <c r="S480" s="12"/>
      <c r="T480" s="12"/>
      <c r="U480" s="12"/>
      <c r="V480" s="12"/>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5"/>
      <c r="CP480" s="5"/>
      <c r="CQ480" s="5"/>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c r="DP480" s="5"/>
      <c r="DQ480" s="5"/>
      <c r="DR480" s="5"/>
      <c r="DS480" s="5"/>
      <c r="DT480" s="5"/>
      <c r="DU480" s="5"/>
      <c r="DV480" s="5"/>
      <c r="DW480" s="5"/>
      <c r="DX480" s="5"/>
      <c r="DY480" s="5"/>
      <c r="DZ480" s="5"/>
      <c r="EA480" s="5"/>
      <c r="EB480" s="5"/>
      <c r="EC480" s="5"/>
      <c r="ED480" s="5"/>
      <c r="EE480" s="5"/>
      <c r="EF480" s="5"/>
      <c r="EG480" s="5"/>
      <c r="EH480" s="5"/>
      <c r="EI480" s="5"/>
      <c r="EJ480" s="5"/>
      <c r="EK480" s="5"/>
      <c r="EL480" s="5"/>
      <c r="EM480" s="5"/>
      <c r="EN480" s="5"/>
      <c r="EO480" s="5"/>
      <c r="EP480" s="5"/>
      <c r="EQ480" s="5"/>
      <c r="ER480" s="5"/>
      <c r="ES480" s="5"/>
      <c r="ET480" s="5"/>
      <c r="EU480" s="5"/>
      <c r="EV480" s="5"/>
      <c r="EW480" s="5"/>
      <c r="EX480" s="5"/>
      <c r="EY480" s="5"/>
      <c r="EZ480" s="5"/>
      <c r="FA480" s="5"/>
      <c r="FB480" s="5"/>
      <c r="FC480" s="5"/>
      <c r="FD480" s="5"/>
      <c r="FE480" s="5"/>
      <c r="FF480" s="5"/>
      <c r="FG480" s="5"/>
      <c r="FH480" s="5"/>
      <c r="FI480" s="5"/>
      <c r="FJ480" s="5"/>
      <c r="FK480" s="5"/>
      <c r="FL480" s="5"/>
      <c r="FM480" s="5"/>
      <c r="FN480" s="5"/>
      <c r="FO480" s="5"/>
      <c r="FP480" s="5"/>
      <c r="FQ480" s="5"/>
      <c r="FR480" s="5"/>
      <c r="FS480" s="5"/>
      <c r="FT480" s="5"/>
      <c r="FU480" s="5"/>
      <c r="FV480" s="5"/>
      <c r="FW480" s="5"/>
      <c r="FX480" s="5"/>
      <c r="FY480" s="5"/>
      <c r="FZ480" s="5"/>
      <c r="GA480" s="5"/>
      <c r="GB480" s="5"/>
      <c r="GC480" s="5"/>
      <c r="GD480" s="5"/>
      <c r="GE480" s="5"/>
      <c r="GF480" s="5"/>
      <c r="GG480" s="5"/>
      <c r="GH480" s="5"/>
      <c r="GI480" s="5"/>
      <c r="GJ480" s="5"/>
      <c r="GK480" s="5"/>
      <c r="GL480" s="5"/>
      <c r="GM480" s="5"/>
      <c r="GN480" s="5"/>
      <c r="GO480" s="5"/>
      <c r="GP480" s="5"/>
      <c r="GQ480" s="5"/>
      <c r="GR480" s="5"/>
      <c r="GS480" s="5"/>
      <c r="GT480" s="5"/>
      <c r="GU480" s="5"/>
      <c r="GV480" s="5"/>
      <c r="GW480" s="5"/>
      <c r="GX480" s="5"/>
      <c r="GY480" s="5"/>
      <c r="GZ480" s="5"/>
      <c r="HA480" s="5"/>
      <c r="HB480" s="5"/>
      <c r="HC480" s="5"/>
      <c r="HD480" s="5"/>
      <c r="HE480" s="5"/>
      <c r="HF480" s="5"/>
      <c r="HG480" s="5"/>
      <c r="HH480" s="5"/>
      <c r="HI480" s="5"/>
      <c r="HJ480" s="5"/>
      <c r="HK480" s="5"/>
      <c r="HL480" s="5"/>
      <c r="HM480" s="5"/>
      <c r="HN480" s="5"/>
      <c r="HO480" s="5"/>
      <c r="HP480" s="5"/>
      <c r="HQ480" s="5"/>
      <c r="HR480" s="5"/>
      <c r="HS480" s="5"/>
      <c r="HT480" s="5"/>
      <c r="HU480" s="5"/>
    </row>
    <row r="481" spans="2:229" s="6" customFormat="1" ht="180" customHeight="1">
      <c r="B481" s="301"/>
      <c r="C481" s="290"/>
      <c r="D481" s="293"/>
      <c r="E481" s="305"/>
      <c r="F481" s="139" t="s">
        <v>827</v>
      </c>
      <c r="G481" s="125" t="s">
        <v>64</v>
      </c>
      <c r="H481" s="116" t="s">
        <v>828</v>
      </c>
      <c r="I481" s="250"/>
      <c r="J481" s="250"/>
      <c r="K481" s="250"/>
      <c r="L481" s="250"/>
      <c r="M481" s="250"/>
      <c r="N481" s="250"/>
      <c r="O481" s="247"/>
      <c r="P481" s="5"/>
      <c r="Q481" s="12"/>
      <c r="R481" s="12"/>
      <c r="S481" s="12"/>
      <c r="T481" s="12"/>
      <c r="U481" s="12"/>
      <c r="V481" s="12"/>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5"/>
      <c r="CP481" s="5"/>
      <c r="CQ481" s="5"/>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c r="DP481" s="5"/>
      <c r="DQ481" s="5"/>
      <c r="DR481" s="5"/>
      <c r="DS481" s="5"/>
      <c r="DT481" s="5"/>
      <c r="DU481" s="5"/>
      <c r="DV481" s="5"/>
      <c r="DW481" s="5"/>
      <c r="DX481" s="5"/>
      <c r="DY481" s="5"/>
      <c r="DZ481" s="5"/>
      <c r="EA481" s="5"/>
      <c r="EB481" s="5"/>
      <c r="EC481" s="5"/>
      <c r="ED481" s="5"/>
      <c r="EE481" s="5"/>
      <c r="EF481" s="5"/>
      <c r="EG481" s="5"/>
      <c r="EH481" s="5"/>
      <c r="EI481" s="5"/>
      <c r="EJ481" s="5"/>
      <c r="EK481" s="5"/>
      <c r="EL481" s="5"/>
      <c r="EM481" s="5"/>
      <c r="EN481" s="5"/>
      <c r="EO481" s="5"/>
      <c r="EP481" s="5"/>
      <c r="EQ481" s="5"/>
      <c r="ER481" s="5"/>
      <c r="ES481" s="5"/>
      <c r="ET481" s="5"/>
      <c r="EU481" s="5"/>
      <c r="EV481" s="5"/>
      <c r="EW481" s="5"/>
      <c r="EX481" s="5"/>
      <c r="EY481" s="5"/>
      <c r="EZ481" s="5"/>
      <c r="FA481" s="5"/>
      <c r="FB481" s="5"/>
      <c r="FC481" s="5"/>
      <c r="FD481" s="5"/>
      <c r="FE481" s="5"/>
      <c r="FF481" s="5"/>
      <c r="FG481" s="5"/>
      <c r="FH481" s="5"/>
      <c r="FI481" s="5"/>
      <c r="FJ481" s="5"/>
      <c r="FK481" s="5"/>
      <c r="FL481" s="5"/>
      <c r="FM481" s="5"/>
      <c r="FN481" s="5"/>
      <c r="FO481" s="5"/>
      <c r="FP481" s="5"/>
      <c r="FQ481" s="5"/>
      <c r="FR481" s="5"/>
      <c r="FS481" s="5"/>
      <c r="FT481" s="5"/>
      <c r="FU481" s="5"/>
      <c r="FV481" s="5"/>
      <c r="FW481" s="5"/>
      <c r="FX481" s="5"/>
      <c r="FY481" s="5"/>
      <c r="FZ481" s="5"/>
      <c r="GA481" s="5"/>
      <c r="GB481" s="5"/>
      <c r="GC481" s="5"/>
      <c r="GD481" s="5"/>
      <c r="GE481" s="5"/>
      <c r="GF481" s="5"/>
      <c r="GG481" s="5"/>
      <c r="GH481" s="5"/>
      <c r="GI481" s="5"/>
      <c r="GJ481" s="5"/>
      <c r="GK481" s="5"/>
      <c r="GL481" s="5"/>
      <c r="GM481" s="5"/>
      <c r="GN481" s="5"/>
      <c r="GO481" s="5"/>
      <c r="GP481" s="5"/>
      <c r="GQ481" s="5"/>
      <c r="GR481" s="5"/>
      <c r="GS481" s="5"/>
      <c r="GT481" s="5"/>
      <c r="GU481" s="5"/>
      <c r="GV481" s="5"/>
      <c r="GW481" s="5"/>
      <c r="GX481" s="5"/>
      <c r="GY481" s="5"/>
      <c r="GZ481" s="5"/>
      <c r="HA481" s="5"/>
      <c r="HB481" s="5"/>
      <c r="HC481" s="5"/>
      <c r="HD481" s="5"/>
      <c r="HE481" s="5"/>
      <c r="HF481" s="5"/>
      <c r="HG481" s="5"/>
      <c r="HH481" s="5"/>
      <c r="HI481" s="5"/>
      <c r="HJ481" s="5"/>
      <c r="HK481" s="5"/>
      <c r="HL481" s="5"/>
      <c r="HM481" s="5"/>
      <c r="HN481" s="5"/>
      <c r="HO481" s="5"/>
      <c r="HP481" s="5"/>
      <c r="HQ481" s="5"/>
      <c r="HR481" s="5"/>
      <c r="HS481" s="5"/>
      <c r="HT481" s="5"/>
      <c r="HU481" s="5"/>
    </row>
    <row r="482" spans="2:229" s="6" customFormat="1" ht="237.75" customHeight="1">
      <c r="B482" s="301"/>
      <c r="C482" s="290"/>
      <c r="D482" s="293"/>
      <c r="E482" s="305"/>
      <c r="F482" s="139" t="s">
        <v>546</v>
      </c>
      <c r="G482" s="125" t="s">
        <v>64</v>
      </c>
      <c r="H482" s="116" t="s">
        <v>826</v>
      </c>
      <c r="I482" s="250"/>
      <c r="J482" s="250"/>
      <c r="K482" s="250"/>
      <c r="L482" s="250"/>
      <c r="M482" s="250"/>
      <c r="N482" s="250"/>
      <c r="O482" s="247"/>
      <c r="P482" s="5"/>
      <c r="Q482" s="9"/>
      <c r="R482" s="9"/>
      <c r="S482" s="9"/>
      <c r="T482" s="9"/>
      <c r="U482" s="9"/>
      <c r="V482" s="9"/>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5"/>
      <c r="CP482" s="5"/>
      <c r="CQ482" s="5"/>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c r="DP482" s="5"/>
      <c r="DQ482" s="5"/>
      <c r="DR482" s="5"/>
      <c r="DS482" s="5"/>
      <c r="DT482" s="5"/>
      <c r="DU482" s="5"/>
      <c r="DV482" s="5"/>
      <c r="DW482" s="5"/>
      <c r="DX482" s="5"/>
      <c r="DY482" s="5"/>
      <c r="DZ482" s="5"/>
      <c r="EA482" s="5"/>
      <c r="EB482" s="5"/>
      <c r="EC482" s="5"/>
      <c r="ED482" s="5"/>
      <c r="EE482" s="5"/>
      <c r="EF482" s="5"/>
      <c r="EG482" s="5"/>
      <c r="EH482" s="5"/>
      <c r="EI482" s="5"/>
      <c r="EJ482" s="5"/>
      <c r="EK482" s="5"/>
      <c r="EL482" s="5"/>
      <c r="EM482" s="5"/>
      <c r="EN482" s="5"/>
      <c r="EO482" s="5"/>
      <c r="EP482" s="5"/>
      <c r="EQ482" s="5"/>
      <c r="ER482" s="5"/>
      <c r="ES482" s="5"/>
      <c r="ET482" s="5"/>
      <c r="EU482" s="5"/>
      <c r="EV482" s="5"/>
      <c r="EW482" s="5"/>
      <c r="EX482" s="5"/>
      <c r="EY482" s="5"/>
      <c r="EZ482" s="5"/>
      <c r="FA482" s="5"/>
      <c r="FB482" s="5"/>
      <c r="FC482" s="5"/>
      <c r="FD482" s="5"/>
      <c r="FE482" s="5"/>
      <c r="FF482" s="5"/>
      <c r="FG482" s="5"/>
      <c r="FH482" s="5"/>
      <c r="FI482" s="5"/>
      <c r="FJ482" s="5"/>
      <c r="FK482" s="5"/>
      <c r="FL482" s="5"/>
      <c r="FM482" s="5"/>
      <c r="FN482" s="5"/>
      <c r="FO482" s="5"/>
      <c r="FP482" s="5"/>
      <c r="FQ482" s="5"/>
      <c r="FR482" s="5"/>
      <c r="FS482" s="5"/>
      <c r="FT482" s="5"/>
      <c r="FU482" s="5"/>
      <c r="FV482" s="5"/>
      <c r="FW482" s="5"/>
      <c r="FX482" s="5"/>
      <c r="FY482" s="5"/>
      <c r="FZ482" s="5"/>
      <c r="GA482" s="5"/>
      <c r="GB482" s="5"/>
      <c r="GC482" s="5"/>
      <c r="GD482" s="5"/>
      <c r="GE482" s="5"/>
      <c r="GF482" s="5"/>
      <c r="GG482" s="5"/>
      <c r="GH482" s="5"/>
      <c r="GI482" s="5"/>
      <c r="GJ482" s="5"/>
      <c r="GK482" s="5"/>
      <c r="GL482" s="5"/>
      <c r="GM482" s="5"/>
      <c r="GN482" s="5"/>
      <c r="GO482" s="5"/>
      <c r="GP482" s="5"/>
      <c r="GQ482" s="5"/>
      <c r="GR482" s="5"/>
      <c r="GS482" s="5"/>
      <c r="GT482" s="5"/>
      <c r="GU482" s="5"/>
      <c r="GV482" s="5"/>
      <c r="GW482" s="5"/>
      <c r="GX482" s="5"/>
      <c r="GY482" s="5"/>
      <c r="GZ482" s="5"/>
      <c r="HA482" s="5"/>
      <c r="HB482" s="5"/>
      <c r="HC482" s="5"/>
      <c r="HD482" s="5"/>
      <c r="HE482" s="5"/>
      <c r="HF482" s="5"/>
      <c r="HG482" s="5"/>
      <c r="HH482" s="5"/>
      <c r="HI482" s="5"/>
      <c r="HJ482" s="5"/>
      <c r="HK482" s="5"/>
      <c r="HL482" s="5"/>
      <c r="HM482" s="5"/>
      <c r="HN482" s="5"/>
      <c r="HO482" s="5"/>
      <c r="HP482" s="5"/>
      <c r="HQ482" s="5"/>
      <c r="HR482" s="5"/>
      <c r="HS482" s="5"/>
      <c r="HT482" s="5"/>
      <c r="HU482" s="5"/>
    </row>
    <row r="483" spans="2:229" s="6" customFormat="1" ht="149.25" customHeight="1">
      <c r="B483" s="301"/>
      <c r="C483" s="290"/>
      <c r="D483" s="293"/>
      <c r="E483" s="305"/>
      <c r="F483" s="405" t="s">
        <v>757</v>
      </c>
      <c r="G483" s="408" t="s">
        <v>64</v>
      </c>
      <c r="H483" s="255" t="s">
        <v>756</v>
      </c>
      <c r="I483" s="250"/>
      <c r="J483" s="250"/>
      <c r="K483" s="250"/>
      <c r="L483" s="250"/>
      <c r="M483" s="250"/>
      <c r="N483" s="250"/>
      <c r="O483" s="247"/>
      <c r="P483" s="5"/>
      <c r="Q483" s="9"/>
      <c r="R483" s="9"/>
      <c r="S483" s="9"/>
      <c r="T483" s="9"/>
      <c r="U483" s="9"/>
      <c r="V483" s="9"/>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c r="EJ483" s="5"/>
      <c r="EK483" s="5"/>
      <c r="EL483" s="5"/>
      <c r="EM483" s="5"/>
      <c r="EN483" s="5"/>
      <c r="EO483" s="5"/>
      <c r="EP483" s="5"/>
      <c r="EQ483" s="5"/>
      <c r="ER483" s="5"/>
      <c r="ES483" s="5"/>
      <c r="ET483" s="5"/>
      <c r="EU483" s="5"/>
      <c r="EV483" s="5"/>
      <c r="EW483" s="5"/>
      <c r="EX483" s="5"/>
      <c r="EY483" s="5"/>
      <c r="EZ483" s="5"/>
      <c r="FA483" s="5"/>
      <c r="FB483" s="5"/>
      <c r="FC483" s="5"/>
      <c r="FD483" s="5"/>
      <c r="FE483" s="5"/>
      <c r="FF483" s="5"/>
      <c r="FG483" s="5"/>
      <c r="FH483" s="5"/>
      <c r="FI483" s="5"/>
      <c r="FJ483" s="5"/>
      <c r="FK483" s="5"/>
      <c r="FL483" s="5"/>
      <c r="FM483" s="5"/>
      <c r="FN483" s="5"/>
      <c r="FO483" s="5"/>
      <c r="FP483" s="5"/>
      <c r="FQ483" s="5"/>
      <c r="FR483" s="5"/>
      <c r="FS483" s="5"/>
      <c r="FT483" s="5"/>
      <c r="FU483" s="5"/>
      <c r="FV483" s="5"/>
      <c r="FW483" s="5"/>
      <c r="FX483" s="5"/>
      <c r="FY483" s="5"/>
      <c r="FZ483" s="5"/>
      <c r="GA483" s="5"/>
      <c r="GB483" s="5"/>
      <c r="GC483" s="5"/>
      <c r="GD483" s="5"/>
      <c r="GE483" s="5"/>
      <c r="GF483" s="5"/>
      <c r="GG483" s="5"/>
      <c r="GH483" s="5"/>
      <c r="GI483" s="5"/>
      <c r="GJ483" s="5"/>
      <c r="GK483" s="5"/>
      <c r="GL483" s="5"/>
      <c r="GM483" s="5"/>
      <c r="GN483" s="5"/>
      <c r="GO483" s="5"/>
      <c r="GP483" s="5"/>
      <c r="GQ483" s="5"/>
      <c r="GR483" s="5"/>
      <c r="GS483" s="5"/>
      <c r="GT483" s="5"/>
      <c r="GU483" s="5"/>
      <c r="GV483" s="5"/>
      <c r="GW483" s="5"/>
      <c r="GX483" s="5"/>
      <c r="GY483" s="5"/>
      <c r="GZ483" s="5"/>
      <c r="HA483" s="5"/>
      <c r="HB483" s="5"/>
      <c r="HC483" s="5"/>
      <c r="HD483" s="5"/>
      <c r="HE483" s="5"/>
      <c r="HF483" s="5"/>
      <c r="HG483" s="5"/>
      <c r="HH483" s="5"/>
      <c r="HI483" s="5"/>
      <c r="HJ483" s="5"/>
      <c r="HK483" s="5"/>
      <c r="HL483" s="5"/>
      <c r="HM483" s="5"/>
      <c r="HN483" s="5"/>
      <c r="HO483" s="5"/>
      <c r="HP483" s="5"/>
      <c r="HQ483" s="5"/>
      <c r="HR483" s="5"/>
      <c r="HS483" s="5"/>
      <c r="HT483" s="5"/>
      <c r="HU483" s="5"/>
    </row>
    <row r="484" spans="2:229" s="6" customFormat="1" ht="53.25" customHeight="1">
      <c r="B484" s="301"/>
      <c r="C484" s="290"/>
      <c r="D484" s="293"/>
      <c r="E484" s="305"/>
      <c r="F484" s="406"/>
      <c r="G484" s="409"/>
      <c r="H484" s="274"/>
      <c r="I484" s="250"/>
      <c r="J484" s="250"/>
      <c r="K484" s="250"/>
      <c r="L484" s="250"/>
      <c r="M484" s="250"/>
      <c r="N484" s="250"/>
      <c r="O484" s="247"/>
      <c r="P484" s="5"/>
      <c r="Q484" s="12"/>
      <c r="R484" s="12"/>
      <c r="S484" s="12"/>
      <c r="T484" s="12"/>
      <c r="U484" s="12"/>
      <c r="V484" s="12"/>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c r="EJ484" s="5"/>
      <c r="EK484" s="5"/>
      <c r="EL484" s="5"/>
      <c r="EM484" s="5"/>
      <c r="EN484" s="5"/>
      <c r="EO484" s="5"/>
      <c r="EP484" s="5"/>
      <c r="EQ484" s="5"/>
      <c r="ER484" s="5"/>
      <c r="ES484" s="5"/>
      <c r="ET484" s="5"/>
      <c r="EU484" s="5"/>
      <c r="EV484" s="5"/>
      <c r="EW484" s="5"/>
      <c r="EX484" s="5"/>
      <c r="EY484" s="5"/>
      <c r="EZ484" s="5"/>
      <c r="FA484" s="5"/>
      <c r="FB484" s="5"/>
      <c r="FC484" s="5"/>
      <c r="FD484" s="5"/>
      <c r="FE484" s="5"/>
      <c r="FF484" s="5"/>
      <c r="FG484" s="5"/>
      <c r="FH484" s="5"/>
      <c r="FI484" s="5"/>
      <c r="FJ484" s="5"/>
      <c r="FK484" s="5"/>
      <c r="FL484" s="5"/>
      <c r="FM484" s="5"/>
      <c r="FN484" s="5"/>
      <c r="FO484" s="5"/>
      <c r="FP484" s="5"/>
      <c r="FQ484" s="5"/>
      <c r="FR484" s="5"/>
      <c r="FS484" s="5"/>
      <c r="FT484" s="5"/>
      <c r="FU484" s="5"/>
      <c r="FV484" s="5"/>
      <c r="FW484" s="5"/>
      <c r="FX484" s="5"/>
      <c r="FY484" s="5"/>
      <c r="FZ484" s="5"/>
      <c r="GA484" s="5"/>
      <c r="GB484" s="5"/>
      <c r="GC484" s="5"/>
      <c r="GD484" s="5"/>
      <c r="GE484" s="5"/>
      <c r="GF484" s="5"/>
      <c r="GG484" s="5"/>
      <c r="GH484" s="5"/>
      <c r="GI484" s="5"/>
      <c r="GJ484" s="5"/>
      <c r="GK484" s="5"/>
      <c r="GL484" s="5"/>
      <c r="GM484" s="5"/>
      <c r="GN484" s="5"/>
      <c r="GO484" s="5"/>
      <c r="GP484" s="5"/>
      <c r="GQ484" s="5"/>
      <c r="GR484" s="5"/>
      <c r="GS484" s="5"/>
      <c r="GT484" s="5"/>
      <c r="GU484" s="5"/>
      <c r="GV484" s="5"/>
      <c r="GW484" s="5"/>
      <c r="GX484" s="5"/>
      <c r="GY484" s="5"/>
      <c r="GZ484" s="5"/>
      <c r="HA484" s="5"/>
      <c r="HB484" s="5"/>
      <c r="HC484" s="5"/>
      <c r="HD484" s="5"/>
      <c r="HE484" s="5"/>
      <c r="HF484" s="5"/>
      <c r="HG484" s="5"/>
      <c r="HH484" s="5"/>
      <c r="HI484" s="5"/>
      <c r="HJ484" s="5"/>
      <c r="HK484" s="5"/>
      <c r="HL484" s="5"/>
      <c r="HM484" s="5"/>
      <c r="HN484" s="5"/>
      <c r="HO484" s="5"/>
      <c r="HP484" s="5"/>
      <c r="HQ484" s="5"/>
      <c r="HR484" s="5"/>
      <c r="HS484" s="5"/>
      <c r="HT484" s="5"/>
      <c r="HU484" s="5"/>
    </row>
    <row r="485" spans="2:229" s="6" customFormat="1" ht="56.25" customHeight="1">
      <c r="B485" s="301"/>
      <c r="C485" s="290"/>
      <c r="D485" s="293"/>
      <c r="E485" s="305"/>
      <c r="F485" s="407"/>
      <c r="G485" s="410"/>
      <c r="H485" s="256"/>
      <c r="I485" s="250"/>
      <c r="J485" s="250"/>
      <c r="K485" s="250"/>
      <c r="L485" s="250"/>
      <c r="M485" s="250"/>
      <c r="N485" s="250"/>
      <c r="O485" s="247"/>
      <c r="P485" s="5"/>
      <c r="Q485" s="12"/>
      <c r="R485" s="12"/>
      <c r="S485" s="12"/>
      <c r="T485" s="12"/>
      <c r="U485" s="12"/>
      <c r="V485" s="12"/>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c r="EJ485" s="5"/>
      <c r="EK485" s="5"/>
      <c r="EL485" s="5"/>
      <c r="EM485" s="5"/>
      <c r="EN485" s="5"/>
      <c r="EO485" s="5"/>
      <c r="EP485" s="5"/>
      <c r="EQ485" s="5"/>
      <c r="ER485" s="5"/>
      <c r="ES485" s="5"/>
      <c r="ET485" s="5"/>
      <c r="EU485" s="5"/>
      <c r="EV485" s="5"/>
      <c r="EW485" s="5"/>
      <c r="EX485" s="5"/>
      <c r="EY485" s="5"/>
      <c r="EZ485" s="5"/>
      <c r="FA485" s="5"/>
      <c r="FB485" s="5"/>
      <c r="FC485" s="5"/>
      <c r="FD485" s="5"/>
      <c r="FE485" s="5"/>
      <c r="FF485" s="5"/>
      <c r="FG485" s="5"/>
      <c r="FH485" s="5"/>
      <c r="FI485" s="5"/>
      <c r="FJ485" s="5"/>
      <c r="FK485" s="5"/>
      <c r="FL485" s="5"/>
      <c r="FM485" s="5"/>
      <c r="FN485" s="5"/>
      <c r="FO485" s="5"/>
      <c r="FP485" s="5"/>
      <c r="FQ485" s="5"/>
      <c r="FR485" s="5"/>
      <c r="FS485" s="5"/>
      <c r="FT485" s="5"/>
      <c r="FU485" s="5"/>
      <c r="FV485" s="5"/>
      <c r="FW485" s="5"/>
      <c r="FX485" s="5"/>
      <c r="FY485" s="5"/>
      <c r="FZ485" s="5"/>
      <c r="GA485" s="5"/>
      <c r="GB485" s="5"/>
      <c r="GC485" s="5"/>
      <c r="GD485" s="5"/>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row>
    <row r="486" spans="2:229" s="6" customFormat="1" ht="38.25" customHeight="1">
      <c r="B486" s="301" t="s">
        <v>138</v>
      </c>
      <c r="C486" s="290" t="s">
        <v>419</v>
      </c>
      <c r="D486" s="293" t="s">
        <v>172</v>
      </c>
      <c r="E486" s="305" t="s">
        <v>598</v>
      </c>
      <c r="F486" s="139" t="s">
        <v>128</v>
      </c>
      <c r="G486" s="116" t="s">
        <v>304</v>
      </c>
      <c r="H486" s="116" t="s">
        <v>1191</v>
      </c>
      <c r="I486" s="250">
        <v>92400</v>
      </c>
      <c r="J486" s="250">
        <v>73115.8</v>
      </c>
      <c r="K486" s="250">
        <v>87496</v>
      </c>
      <c r="L486" s="250">
        <v>715000</v>
      </c>
      <c r="M486" s="250">
        <v>92000</v>
      </c>
      <c r="N486" s="250">
        <v>92000</v>
      </c>
      <c r="O486" s="247" t="s">
        <v>218</v>
      </c>
      <c r="P486" s="5"/>
      <c r="Q486" s="12"/>
      <c r="R486" s="12"/>
      <c r="S486" s="12"/>
      <c r="T486" s="12"/>
      <c r="U486" s="12"/>
      <c r="V486" s="12"/>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c r="EJ486" s="5"/>
      <c r="EK486" s="5"/>
      <c r="EL486" s="5"/>
      <c r="EM486" s="5"/>
      <c r="EN486" s="5"/>
      <c r="EO486" s="5"/>
      <c r="EP486" s="5"/>
      <c r="EQ486" s="5"/>
      <c r="ER486" s="5"/>
      <c r="ES486" s="5"/>
      <c r="ET486" s="5"/>
      <c r="EU486" s="5"/>
      <c r="EV486" s="5"/>
      <c r="EW486" s="5"/>
      <c r="EX486" s="5"/>
      <c r="EY486" s="5"/>
      <c r="EZ486" s="5"/>
      <c r="FA486" s="5"/>
      <c r="FB486" s="5"/>
      <c r="FC486" s="5"/>
      <c r="FD486" s="5"/>
      <c r="FE486" s="5"/>
      <c r="FF486" s="5"/>
      <c r="FG486" s="5"/>
      <c r="FH486" s="5"/>
      <c r="FI486" s="5"/>
      <c r="FJ486" s="5"/>
      <c r="FK486" s="5"/>
      <c r="FL486" s="5"/>
      <c r="FM486" s="5"/>
      <c r="FN486" s="5"/>
      <c r="FO486" s="5"/>
      <c r="FP486" s="5"/>
      <c r="FQ486" s="5"/>
      <c r="FR486" s="5"/>
      <c r="FS486" s="5"/>
      <c r="FT486" s="5"/>
      <c r="FU486" s="5"/>
      <c r="FV486" s="5"/>
      <c r="FW486" s="5"/>
      <c r="FX486" s="5"/>
      <c r="FY486" s="5"/>
      <c r="FZ486" s="5"/>
      <c r="GA486" s="5"/>
      <c r="GB486" s="5"/>
      <c r="GC486" s="5"/>
      <c r="GD486" s="5"/>
      <c r="GE486" s="5"/>
      <c r="GF486" s="5"/>
      <c r="GG486" s="5"/>
      <c r="GH486" s="5"/>
      <c r="GI486" s="5"/>
      <c r="GJ486" s="5"/>
      <c r="GK486" s="5"/>
      <c r="GL486" s="5"/>
      <c r="GM486" s="5"/>
      <c r="GN486" s="5"/>
      <c r="GO486" s="5"/>
      <c r="GP486" s="5"/>
      <c r="GQ486" s="5"/>
      <c r="GR486" s="5"/>
      <c r="GS486" s="5"/>
      <c r="GT486" s="5"/>
      <c r="GU486" s="5"/>
      <c r="GV486" s="5"/>
      <c r="GW486" s="5"/>
      <c r="GX486" s="5"/>
      <c r="GY486" s="5"/>
      <c r="GZ486" s="5"/>
      <c r="HA486" s="5"/>
      <c r="HB486" s="5"/>
      <c r="HC486" s="5"/>
      <c r="HD486" s="5"/>
      <c r="HE486" s="5"/>
      <c r="HF486" s="5"/>
      <c r="HG486" s="5"/>
      <c r="HH486" s="5"/>
      <c r="HI486" s="5"/>
      <c r="HJ486" s="5"/>
      <c r="HK486" s="5"/>
      <c r="HL486" s="5"/>
      <c r="HM486" s="5"/>
      <c r="HN486" s="5"/>
      <c r="HO486" s="5"/>
      <c r="HP486" s="5"/>
      <c r="HQ486" s="5"/>
      <c r="HR486" s="5"/>
      <c r="HS486" s="5"/>
      <c r="HT486" s="5"/>
      <c r="HU486" s="5"/>
    </row>
    <row r="487" spans="2:229" s="6" customFormat="1" ht="38.25" customHeight="1">
      <c r="B487" s="301"/>
      <c r="C487" s="290"/>
      <c r="D487" s="293"/>
      <c r="E487" s="305"/>
      <c r="F487" s="139" t="s">
        <v>1247</v>
      </c>
      <c r="G487" s="116" t="s">
        <v>1614</v>
      </c>
      <c r="H487" s="116" t="s">
        <v>1537</v>
      </c>
      <c r="I487" s="250"/>
      <c r="J487" s="250"/>
      <c r="K487" s="250"/>
      <c r="L487" s="250"/>
      <c r="M487" s="250"/>
      <c r="N487" s="250"/>
      <c r="O487" s="247"/>
      <c r="P487" s="5"/>
      <c r="Q487" s="12"/>
      <c r="R487" s="12"/>
      <c r="S487" s="12"/>
      <c r="T487" s="12"/>
      <c r="U487" s="12"/>
      <c r="V487" s="12"/>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c r="EJ487" s="5"/>
      <c r="EK487" s="5"/>
      <c r="EL487" s="5"/>
      <c r="EM487" s="5"/>
      <c r="EN487" s="5"/>
      <c r="EO487" s="5"/>
      <c r="EP487" s="5"/>
      <c r="EQ487" s="5"/>
      <c r="ER487" s="5"/>
      <c r="ES487" s="5"/>
      <c r="ET487" s="5"/>
      <c r="EU487" s="5"/>
      <c r="EV487" s="5"/>
      <c r="EW487" s="5"/>
      <c r="EX487" s="5"/>
      <c r="EY487" s="5"/>
      <c r="EZ487" s="5"/>
      <c r="FA487" s="5"/>
      <c r="FB487" s="5"/>
      <c r="FC487" s="5"/>
      <c r="FD487" s="5"/>
      <c r="FE487" s="5"/>
      <c r="FF487" s="5"/>
      <c r="FG487" s="5"/>
      <c r="FH487" s="5"/>
      <c r="FI487" s="5"/>
      <c r="FJ487" s="5"/>
      <c r="FK487" s="5"/>
      <c r="FL487" s="5"/>
      <c r="FM487" s="5"/>
      <c r="FN487" s="5"/>
      <c r="FO487" s="5"/>
      <c r="FP487" s="5"/>
      <c r="FQ487" s="5"/>
      <c r="FR487" s="5"/>
      <c r="FS487" s="5"/>
      <c r="FT487" s="5"/>
      <c r="FU487" s="5"/>
      <c r="FV487" s="5"/>
      <c r="FW487" s="5"/>
      <c r="FX487" s="5"/>
      <c r="FY487" s="5"/>
      <c r="FZ487" s="5"/>
      <c r="GA487" s="5"/>
      <c r="GB487" s="5"/>
      <c r="GC487" s="5"/>
      <c r="GD487" s="5"/>
      <c r="GE487" s="5"/>
      <c r="GF487" s="5"/>
      <c r="GG487" s="5"/>
      <c r="GH487" s="5"/>
      <c r="GI487" s="5"/>
      <c r="GJ487" s="5"/>
      <c r="GK487" s="5"/>
      <c r="GL487" s="5"/>
      <c r="GM487" s="5"/>
      <c r="GN487" s="5"/>
      <c r="GO487" s="5"/>
      <c r="GP487" s="5"/>
      <c r="GQ487" s="5"/>
      <c r="GR487" s="5"/>
      <c r="GS487" s="5"/>
      <c r="GT487" s="5"/>
      <c r="GU487" s="5"/>
      <c r="GV487" s="5"/>
      <c r="GW487" s="5"/>
      <c r="GX487" s="5"/>
      <c r="GY487" s="5"/>
      <c r="GZ487" s="5"/>
      <c r="HA487" s="5"/>
      <c r="HB487" s="5"/>
      <c r="HC487" s="5"/>
      <c r="HD487" s="5"/>
      <c r="HE487" s="5"/>
      <c r="HF487" s="5"/>
      <c r="HG487" s="5"/>
      <c r="HH487" s="5"/>
      <c r="HI487" s="5"/>
      <c r="HJ487" s="5"/>
      <c r="HK487" s="5"/>
      <c r="HL487" s="5"/>
      <c r="HM487" s="5"/>
      <c r="HN487" s="5"/>
      <c r="HO487" s="5"/>
      <c r="HP487" s="5"/>
      <c r="HQ487" s="5"/>
      <c r="HR487" s="5"/>
      <c r="HS487" s="5"/>
      <c r="HT487" s="5"/>
      <c r="HU487" s="5"/>
    </row>
    <row r="488" spans="2:229" s="6" customFormat="1" ht="28.5" customHeight="1">
      <c r="B488" s="301"/>
      <c r="C488" s="290"/>
      <c r="D488" s="293"/>
      <c r="E488" s="305"/>
      <c r="F488" s="139" t="s">
        <v>623</v>
      </c>
      <c r="G488" s="116" t="s">
        <v>64</v>
      </c>
      <c r="H488" s="116" t="s">
        <v>520</v>
      </c>
      <c r="I488" s="250"/>
      <c r="J488" s="250"/>
      <c r="K488" s="250"/>
      <c r="L488" s="250"/>
      <c r="M488" s="250"/>
      <c r="N488" s="250"/>
      <c r="O488" s="247"/>
      <c r="P488" s="5"/>
      <c r="Q488" s="12"/>
      <c r="R488" s="12"/>
      <c r="S488" s="12"/>
      <c r="T488" s="12"/>
      <c r="U488" s="12"/>
      <c r="V488" s="12"/>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c r="EJ488" s="5"/>
      <c r="EK488" s="5"/>
      <c r="EL488" s="5"/>
      <c r="EM488" s="5"/>
      <c r="EN488" s="5"/>
      <c r="EO488" s="5"/>
      <c r="EP488" s="5"/>
      <c r="EQ488" s="5"/>
      <c r="ER488" s="5"/>
      <c r="ES488" s="5"/>
      <c r="ET488" s="5"/>
      <c r="EU488" s="5"/>
      <c r="EV488" s="5"/>
      <c r="EW488" s="5"/>
      <c r="EX488" s="5"/>
      <c r="EY488" s="5"/>
      <c r="EZ488" s="5"/>
      <c r="FA488" s="5"/>
      <c r="FB488" s="5"/>
      <c r="FC488" s="5"/>
      <c r="FD488" s="5"/>
      <c r="FE488" s="5"/>
      <c r="FF488" s="5"/>
      <c r="FG488" s="5"/>
      <c r="FH488" s="5"/>
      <c r="FI488" s="5"/>
      <c r="FJ488" s="5"/>
      <c r="FK488" s="5"/>
      <c r="FL488" s="5"/>
      <c r="FM488" s="5"/>
      <c r="FN488" s="5"/>
      <c r="FO488" s="5"/>
      <c r="FP488" s="5"/>
      <c r="FQ488" s="5"/>
      <c r="FR488" s="5"/>
      <c r="FS488" s="5"/>
      <c r="FT488" s="5"/>
      <c r="FU488" s="5"/>
      <c r="FV488" s="5"/>
      <c r="FW488" s="5"/>
      <c r="FX488" s="5"/>
      <c r="FY488" s="5"/>
      <c r="FZ488" s="5"/>
      <c r="GA488" s="5"/>
      <c r="GB488" s="5"/>
      <c r="GC488" s="5"/>
      <c r="GD488" s="5"/>
      <c r="GE488" s="5"/>
      <c r="GF488" s="5"/>
      <c r="GG488" s="5"/>
      <c r="GH488" s="5"/>
      <c r="GI488" s="5"/>
      <c r="GJ488" s="5"/>
      <c r="GK488" s="5"/>
      <c r="GL488" s="5"/>
      <c r="GM488" s="5"/>
      <c r="GN488" s="5"/>
      <c r="GO488" s="5"/>
      <c r="GP488" s="5"/>
      <c r="GQ488" s="5"/>
      <c r="GR488" s="5"/>
      <c r="GS488" s="5"/>
      <c r="GT488" s="5"/>
      <c r="GU488" s="5"/>
      <c r="GV488" s="5"/>
      <c r="GW488" s="5"/>
      <c r="GX488" s="5"/>
      <c r="GY488" s="5"/>
      <c r="GZ488" s="5"/>
      <c r="HA488" s="5"/>
      <c r="HB488" s="5"/>
      <c r="HC488" s="5"/>
      <c r="HD488" s="5"/>
      <c r="HE488" s="5"/>
      <c r="HF488" s="5"/>
      <c r="HG488" s="5"/>
      <c r="HH488" s="5"/>
      <c r="HI488" s="5"/>
      <c r="HJ488" s="5"/>
      <c r="HK488" s="5"/>
      <c r="HL488" s="5"/>
      <c r="HM488" s="5"/>
      <c r="HN488" s="5"/>
      <c r="HO488" s="5"/>
      <c r="HP488" s="5"/>
      <c r="HQ488" s="5"/>
      <c r="HR488" s="5"/>
      <c r="HS488" s="5"/>
      <c r="HT488" s="5"/>
      <c r="HU488" s="5"/>
    </row>
    <row r="489" spans="2:229" s="6" customFormat="1" ht="45.75" customHeight="1">
      <c r="B489" s="301"/>
      <c r="C489" s="290"/>
      <c r="D489" s="293"/>
      <c r="E489" s="305"/>
      <c r="F489" s="139" t="s">
        <v>599</v>
      </c>
      <c r="G489" s="116" t="s">
        <v>64</v>
      </c>
      <c r="H489" s="116" t="s">
        <v>345</v>
      </c>
      <c r="I489" s="250"/>
      <c r="J489" s="250"/>
      <c r="K489" s="250"/>
      <c r="L489" s="250"/>
      <c r="M489" s="250"/>
      <c r="N489" s="250"/>
      <c r="O489" s="247"/>
      <c r="P489" s="5"/>
      <c r="Q489" s="9"/>
      <c r="R489" s="9"/>
      <c r="S489" s="9"/>
      <c r="T489" s="9"/>
      <c r="U489" s="9"/>
      <c r="V489" s="9"/>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c r="EJ489" s="5"/>
      <c r="EK489" s="5"/>
      <c r="EL489" s="5"/>
      <c r="EM489" s="5"/>
      <c r="EN489" s="5"/>
      <c r="EO489" s="5"/>
      <c r="EP489" s="5"/>
      <c r="EQ489" s="5"/>
      <c r="ER489" s="5"/>
      <c r="ES489" s="5"/>
      <c r="ET489" s="5"/>
      <c r="EU489" s="5"/>
      <c r="EV489" s="5"/>
      <c r="EW489" s="5"/>
      <c r="EX489" s="5"/>
      <c r="EY489" s="5"/>
      <c r="EZ489" s="5"/>
      <c r="FA489" s="5"/>
      <c r="FB489" s="5"/>
      <c r="FC489" s="5"/>
      <c r="FD489" s="5"/>
      <c r="FE489" s="5"/>
      <c r="FF489" s="5"/>
      <c r="FG489" s="5"/>
      <c r="FH489" s="5"/>
      <c r="FI489" s="5"/>
      <c r="FJ489" s="5"/>
      <c r="FK489" s="5"/>
      <c r="FL489" s="5"/>
      <c r="FM489" s="5"/>
      <c r="FN489" s="5"/>
      <c r="FO489" s="5"/>
      <c r="FP489" s="5"/>
      <c r="FQ489" s="5"/>
      <c r="FR489" s="5"/>
      <c r="FS489" s="5"/>
      <c r="FT489" s="5"/>
      <c r="FU489" s="5"/>
      <c r="FV489" s="5"/>
      <c r="FW489" s="5"/>
      <c r="FX489" s="5"/>
      <c r="FY489" s="5"/>
      <c r="FZ489" s="5"/>
      <c r="GA489" s="5"/>
      <c r="GB489" s="5"/>
      <c r="GC489" s="5"/>
      <c r="GD489" s="5"/>
      <c r="GE489" s="5"/>
      <c r="GF489" s="5"/>
      <c r="GG489" s="5"/>
      <c r="GH489" s="5"/>
      <c r="GI489" s="5"/>
      <c r="GJ489" s="5"/>
      <c r="GK489" s="5"/>
      <c r="GL489" s="5"/>
      <c r="GM489" s="5"/>
      <c r="GN489" s="5"/>
      <c r="GO489" s="5"/>
      <c r="GP489" s="5"/>
      <c r="GQ489" s="5"/>
      <c r="GR489" s="5"/>
      <c r="GS489" s="5"/>
      <c r="GT489" s="5"/>
      <c r="GU489" s="5"/>
      <c r="GV489" s="5"/>
      <c r="GW489" s="5"/>
      <c r="GX489" s="5"/>
      <c r="GY489" s="5"/>
      <c r="GZ489" s="5"/>
      <c r="HA489" s="5"/>
      <c r="HB489" s="5"/>
      <c r="HC489" s="5"/>
      <c r="HD489" s="5"/>
      <c r="HE489" s="5"/>
      <c r="HF489" s="5"/>
      <c r="HG489" s="5"/>
      <c r="HH489" s="5"/>
      <c r="HI489" s="5"/>
      <c r="HJ489" s="5"/>
      <c r="HK489" s="5"/>
      <c r="HL489" s="5"/>
      <c r="HM489" s="5"/>
      <c r="HN489" s="5"/>
      <c r="HO489" s="5"/>
      <c r="HP489" s="5"/>
      <c r="HQ489" s="5"/>
      <c r="HR489" s="5"/>
      <c r="HS489" s="5"/>
      <c r="HT489" s="5"/>
      <c r="HU489" s="5"/>
    </row>
    <row r="490" spans="2:229" s="6" customFormat="1" ht="74.25" customHeight="1">
      <c r="B490" s="301"/>
      <c r="C490" s="290"/>
      <c r="D490" s="293"/>
      <c r="E490" s="305"/>
      <c r="F490" s="139" t="s">
        <v>1113</v>
      </c>
      <c r="G490" s="116" t="s">
        <v>17</v>
      </c>
      <c r="H490" s="116" t="s">
        <v>510</v>
      </c>
      <c r="I490" s="250"/>
      <c r="J490" s="250"/>
      <c r="K490" s="250"/>
      <c r="L490" s="250"/>
      <c r="M490" s="250"/>
      <c r="N490" s="250"/>
      <c r="O490" s="247"/>
      <c r="P490" s="5"/>
      <c r="Q490" s="12"/>
      <c r="R490" s="12"/>
      <c r="S490" s="12"/>
      <c r="T490" s="12"/>
      <c r="U490" s="12"/>
      <c r="V490" s="12"/>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c r="EJ490" s="5"/>
      <c r="EK490" s="5"/>
      <c r="EL490" s="5"/>
      <c r="EM490" s="5"/>
      <c r="EN490" s="5"/>
      <c r="EO490" s="5"/>
      <c r="EP490" s="5"/>
      <c r="EQ490" s="5"/>
      <c r="ER490" s="5"/>
      <c r="ES490" s="5"/>
      <c r="ET490" s="5"/>
      <c r="EU490" s="5"/>
      <c r="EV490" s="5"/>
      <c r="EW490" s="5"/>
      <c r="EX490" s="5"/>
      <c r="EY490" s="5"/>
      <c r="EZ490" s="5"/>
      <c r="FA490" s="5"/>
      <c r="FB490" s="5"/>
      <c r="FC490" s="5"/>
      <c r="FD490" s="5"/>
      <c r="FE490" s="5"/>
      <c r="FF490" s="5"/>
      <c r="FG490" s="5"/>
      <c r="FH490" s="5"/>
      <c r="FI490" s="5"/>
      <c r="FJ490" s="5"/>
      <c r="FK490" s="5"/>
      <c r="FL490" s="5"/>
      <c r="FM490" s="5"/>
      <c r="FN490" s="5"/>
      <c r="FO490" s="5"/>
      <c r="FP490" s="5"/>
      <c r="FQ490" s="5"/>
      <c r="FR490" s="5"/>
      <c r="FS490" s="5"/>
      <c r="FT490" s="5"/>
      <c r="FU490" s="5"/>
      <c r="FV490" s="5"/>
      <c r="FW490" s="5"/>
      <c r="FX490" s="5"/>
      <c r="FY490" s="5"/>
      <c r="FZ490" s="5"/>
      <c r="GA490" s="5"/>
      <c r="GB490" s="5"/>
      <c r="GC490" s="5"/>
      <c r="GD490" s="5"/>
      <c r="GE490" s="5"/>
      <c r="GF490" s="5"/>
      <c r="GG490" s="5"/>
      <c r="GH490" s="5"/>
      <c r="GI490" s="5"/>
      <c r="GJ490" s="5"/>
      <c r="GK490" s="5"/>
      <c r="GL490" s="5"/>
      <c r="GM490" s="5"/>
      <c r="GN490" s="5"/>
      <c r="GO490" s="5"/>
      <c r="GP490" s="5"/>
      <c r="GQ490" s="5"/>
      <c r="GR490" s="5"/>
      <c r="GS490" s="5"/>
      <c r="GT490" s="5"/>
      <c r="GU490" s="5"/>
      <c r="GV490" s="5"/>
      <c r="GW490" s="5"/>
      <c r="GX490" s="5"/>
      <c r="GY490" s="5"/>
      <c r="GZ490" s="5"/>
      <c r="HA490" s="5"/>
      <c r="HB490" s="5"/>
      <c r="HC490" s="5"/>
      <c r="HD490" s="5"/>
      <c r="HE490" s="5"/>
      <c r="HF490" s="5"/>
      <c r="HG490" s="5"/>
      <c r="HH490" s="5"/>
      <c r="HI490" s="5"/>
      <c r="HJ490" s="5"/>
      <c r="HK490" s="5"/>
      <c r="HL490" s="5"/>
      <c r="HM490" s="5"/>
      <c r="HN490" s="5"/>
      <c r="HO490" s="5"/>
      <c r="HP490" s="5"/>
      <c r="HQ490" s="5"/>
      <c r="HR490" s="5"/>
      <c r="HS490" s="5"/>
      <c r="HT490" s="5"/>
      <c r="HU490" s="5"/>
    </row>
    <row r="491" spans="2:229" s="6" customFormat="1" ht="54.75" customHeight="1">
      <c r="B491" s="301"/>
      <c r="C491" s="290"/>
      <c r="D491" s="293"/>
      <c r="E491" s="305"/>
      <c r="F491" s="139" t="s">
        <v>818</v>
      </c>
      <c r="G491" s="116" t="s">
        <v>17</v>
      </c>
      <c r="H491" s="44" t="s">
        <v>839</v>
      </c>
      <c r="I491" s="250"/>
      <c r="J491" s="250"/>
      <c r="K491" s="250"/>
      <c r="L491" s="250"/>
      <c r="M491" s="250"/>
      <c r="N491" s="250"/>
      <c r="O491" s="247"/>
      <c r="P491" s="5"/>
      <c r="Q491" s="9"/>
      <c r="R491" s="9"/>
      <c r="S491" s="9"/>
      <c r="T491" s="9"/>
      <c r="U491" s="9"/>
      <c r="V491" s="9"/>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c r="EJ491" s="5"/>
      <c r="EK491" s="5"/>
      <c r="EL491" s="5"/>
      <c r="EM491" s="5"/>
      <c r="EN491" s="5"/>
      <c r="EO491" s="5"/>
      <c r="EP491" s="5"/>
      <c r="EQ491" s="5"/>
      <c r="ER491" s="5"/>
      <c r="ES491" s="5"/>
      <c r="ET491" s="5"/>
      <c r="EU491" s="5"/>
      <c r="EV491" s="5"/>
      <c r="EW491" s="5"/>
      <c r="EX491" s="5"/>
      <c r="EY491" s="5"/>
      <c r="EZ491" s="5"/>
      <c r="FA491" s="5"/>
      <c r="FB491" s="5"/>
      <c r="FC491" s="5"/>
      <c r="FD491" s="5"/>
      <c r="FE491" s="5"/>
      <c r="FF491" s="5"/>
      <c r="FG491" s="5"/>
      <c r="FH491" s="5"/>
      <c r="FI491" s="5"/>
      <c r="FJ491" s="5"/>
      <c r="FK491" s="5"/>
      <c r="FL491" s="5"/>
      <c r="FM491" s="5"/>
      <c r="FN491" s="5"/>
      <c r="FO491" s="5"/>
      <c r="FP491" s="5"/>
      <c r="FQ491" s="5"/>
      <c r="FR491" s="5"/>
      <c r="FS491" s="5"/>
      <c r="FT491" s="5"/>
      <c r="FU491" s="5"/>
      <c r="FV491" s="5"/>
      <c r="FW491" s="5"/>
      <c r="FX491" s="5"/>
      <c r="FY491" s="5"/>
      <c r="FZ491" s="5"/>
      <c r="GA491" s="5"/>
      <c r="GB491" s="5"/>
      <c r="GC491" s="5"/>
      <c r="GD491" s="5"/>
      <c r="GE491" s="5"/>
      <c r="GF491" s="5"/>
      <c r="GG491" s="5"/>
      <c r="GH491" s="5"/>
      <c r="GI491" s="5"/>
      <c r="GJ491" s="5"/>
      <c r="GK491" s="5"/>
      <c r="GL491" s="5"/>
      <c r="GM491" s="5"/>
      <c r="GN491" s="5"/>
      <c r="GO491" s="5"/>
      <c r="GP491" s="5"/>
      <c r="GQ491" s="5"/>
      <c r="GR491" s="5"/>
      <c r="GS491" s="5"/>
      <c r="GT491" s="5"/>
      <c r="GU491" s="5"/>
      <c r="GV491" s="5"/>
      <c r="GW491" s="5"/>
      <c r="GX491" s="5"/>
      <c r="GY491" s="5"/>
      <c r="GZ491" s="5"/>
      <c r="HA491" s="5"/>
      <c r="HB491" s="5"/>
      <c r="HC491" s="5"/>
      <c r="HD491" s="5"/>
      <c r="HE491" s="5"/>
      <c r="HF491" s="5"/>
      <c r="HG491" s="5"/>
      <c r="HH491" s="5"/>
      <c r="HI491" s="5"/>
      <c r="HJ491" s="5"/>
      <c r="HK491" s="5"/>
      <c r="HL491" s="5"/>
      <c r="HM491" s="5"/>
      <c r="HN491" s="5"/>
      <c r="HO491" s="5"/>
      <c r="HP491" s="5"/>
      <c r="HQ491" s="5"/>
      <c r="HR491" s="5"/>
      <c r="HS491" s="5"/>
      <c r="HT491" s="5"/>
      <c r="HU491" s="5"/>
    </row>
    <row r="492" spans="2:229" s="6" customFormat="1" ht="45">
      <c r="B492" s="301"/>
      <c r="C492" s="290"/>
      <c r="D492" s="293"/>
      <c r="E492" s="305"/>
      <c r="F492" s="139" t="s">
        <v>1693</v>
      </c>
      <c r="G492" s="116" t="s">
        <v>64</v>
      </c>
      <c r="H492" s="44" t="s">
        <v>841</v>
      </c>
      <c r="I492" s="250"/>
      <c r="J492" s="250"/>
      <c r="K492" s="250"/>
      <c r="L492" s="250"/>
      <c r="M492" s="250"/>
      <c r="N492" s="250"/>
      <c r="O492" s="247"/>
      <c r="P492" s="5"/>
      <c r="Q492" s="9"/>
      <c r="R492" s="9"/>
      <c r="S492" s="9"/>
      <c r="T492" s="9"/>
      <c r="U492" s="9"/>
      <c r="V492" s="9"/>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c r="EJ492" s="5"/>
      <c r="EK492" s="5"/>
      <c r="EL492" s="5"/>
      <c r="EM492" s="5"/>
      <c r="EN492" s="5"/>
      <c r="EO492" s="5"/>
      <c r="EP492" s="5"/>
      <c r="EQ492" s="5"/>
      <c r="ER492" s="5"/>
      <c r="ES492" s="5"/>
      <c r="ET492" s="5"/>
      <c r="EU492" s="5"/>
      <c r="EV492" s="5"/>
      <c r="EW492" s="5"/>
      <c r="EX492" s="5"/>
      <c r="EY492" s="5"/>
      <c r="EZ492" s="5"/>
      <c r="FA492" s="5"/>
      <c r="FB492" s="5"/>
      <c r="FC492" s="5"/>
      <c r="FD492" s="5"/>
      <c r="FE492" s="5"/>
      <c r="FF492" s="5"/>
      <c r="FG492" s="5"/>
      <c r="FH492" s="5"/>
      <c r="FI492" s="5"/>
      <c r="FJ492" s="5"/>
      <c r="FK492" s="5"/>
      <c r="FL492" s="5"/>
      <c r="FM492" s="5"/>
      <c r="FN492" s="5"/>
      <c r="FO492" s="5"/>
      <c r="FP492" s="5"/>
      <c r="FQ492" s="5"/>
      <c r="FR492" s="5"/>
      <c r="FS492" s="5"/>
      <c r="FT492" s="5"/>
      <c r="FU492" s="5"/>
      <c r="FV492" s="5"/>
      <c r="FW492" s="5"/>
      <c r="FX492" s="5"/>
      <c r="FY492" s="5"/>
      <c r="FZ492" s="5"/>
      <c r="GA492" s="5"/>
      <c r="GB492" s="5"/>
      <c r="GC492" s="5"/>
      <c r="GD492" s="5"/>
      <c r="GE492" s="5"/>
      <c r="GF492" s="5"/>
      <c r="GG492" s="5"/>
      <c r="GH492" s="5"/>
      <c r="GI492" s="5"/>
      <c r="GJ492" s="5"/>
      <c r="GK492" s="5"/>
      <c r="GL492" s="5"/>
      <c r="GM492" s="5"/>
      <c r="GN492" s="5"/>
      <c r="GO492" s="5"/>
      <c r="GP492" s="5"/>
      <c r="GQ492" s="5"/>
      <c r="GR492" s="5"/>
      <c r="GS492" s="5"/>
      <c r="GT492" s="5"/>
      <c r="GU492" s="5"/>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row>
    <row r="493" spans="2:229" s="6" customFormat="1" ht="44.25" customHeight="1">
      <c r="B493" s="301"/>
      <c r="C493" s="290"/>
      <c r="D493" s="293"/>
      <c r="E493" s="305"/>
      <c r="F493" s="144" t="s">
        <v>1650</v>
      </c>
      <c r="G493" s="78" t="s">
        <v>64</v>
      </c>
      <c r="H493" s="126" t="s">
        <v>1152</v>
      </c>
      <c r="I493" s="250"/>
      <c r="J493" s="250"/>
      <c r="K493" s="250"/>
      <c r="L493" s="250"/>
      <c r="M493" s="250"/>
      <c r="N493" s="250"/>
      <c r="O493" s="247"/>
      <c r="P493" s="5"/>
      <c r="Q493" s="12"/>
      <c r="R493" s="12"/>
      <c r="S493" s="12"/>
      <c r="T493" s="12"/>
      <c r="U493" s="12"/>
      <c r="V493" s="12"/>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c r="EJ493" s="5"/>
      <c r="EK493" s="5"/>
      <c r="EL493" s="5"/>
      <c r="EM493" s="5"/>
      <c r="EN493" s="5"/>
      <c r="EO493" s="5"/>
      <c r="EP493" s="5"/>
      <c r="EQ493" s="5"/>
      <c r="ER493" s="5"/>
      <c r="ES493" s="5"/>
      <c r="ET493" s="5"/>
      <c r="EU493" s="5"/>
      <c r="EV493" s="5"/>
      <c r="EW493" s="5"/>
      <c r="EX493" s="5"/>
      <c r="EY493" s="5"/>
      <c r="EZ493" s="5"/>
      <c r="FA493" s="5"/>
      <c r="FB493" s="5"/>
      <c r="FC493" s="5"/>
      <c r="FD493" s="5"/>
      <c r="FE493" s="5"/>
      <c r="FF493" s="5"/>
      <c r="FG493" s="5"/>
      <c r="FH493" s="5"/>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row>
    <row r="494" spans="2:229" s="6" customFormat="1" ht="41.25" customHeight="1">
      <c r="B494" s="301"/>
      <c r="C494" s="290"/>
      <c r="D494" s="293"/>
      <c r="E494" s="305"/>
      <c r="F494" s="144" t="s">
        <v>1583</v>
      </c>
      <c r="G494" s="78" t="s">
        <v>64</v>
      </c>
      <c r="H494" s="126" t="s">
        <v>1318</v>
      </c>
      <c r="I494" s="250"/>
      <c r="J494" s="250"/>
      <c r="K494" s="250"/>
      <c r="L494" s="250"/>
      <c r="M494" s="250"/>
      <c r="N494" s="250"/>
      <c r="O494" s="247"/>
      <c r="P494" s="5"/>
      <c r="Q494" s="12"/>
      <c r="R494" s="12"/>
      <c r="S494" s="12"/>
      <c r="T494" s="12"/>
      <c r="U494" s="12"/>
      <c r="V494" s="12"/>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c r="EJ494" s="5"/>
      <c r="EK494" s="5"/>
      <c r="EL494" s="5"/>
      <c r="EM494" s="5"/>
      <c r="EN494" s="5"/>
      <c r="EO494" s="5"/>
      <c r="EP494" s="5"/>
      <c r="EQ494" s="5"/>
      <c r="ER494" s="5"/>
      <c r="ES494" s="5"/>
      <c r="ET494" s="5"/>
      <c r="EU494" s="5"/>
      <c r="EV494" s="5"/>
      <c r="EW494" s="5"/>
      <c r="EX494" s="5"/>
      <c r="EY494" s="5"/>
      <c r="EZ494" s="5"/>
      <c r="FA494" s="5"/>
      <c r="FB494" s="5"/>
      <c r="FC494" s="5"/>
      <c r="FD494" s="5"/>
      <c r="FE494" s="5"/>
      <c r="FF494" s="5"/>
      <c r="FG494" s="5"/>
      <c r="FH494" s="5"/>
      <c r="FI494" s="5"/>
      <c r="FJ494" s="5"/>
      <c r="FK494" s="5"/>
      <c r="FL494" s="5"/>
      <c r="FM494" s="5"/>
      <c r="FN494" s="5"/>
      <c r="FO494" s="5"/>
      <c r="FP494" s="5"/>
      <c r="FQ494" s="5"/>
      <c r="FR494" s="5"/>
      <c r="FS494" s="5"/>
      <c r="FT494" s="5"/>
      <c r="FU494" s="5"/>
      <c r="FV494" s="5"/>
      <c r="FW494" s="5"/>
      <c r="FX494" s="5"/>
      <c r="FY494" s="5"/>
      <c r="FZ494" s="5"/>
      <c r="GA494" s="5"/>
      <c r="GB494" s="5"/>
      <c r="GC494" s="5"/>
      <c r="GD494" s="5"/>
      <c r="GE494" s="5"/>
      <c r="GF494" s="5"/>
      <c r="GG494" s="5"/>
      <c r="GH494" s="5"/>
      <c r="GI494" s="5"/>
      <c r="GJ494" s="5"/>
      <c r="GK494" s="5"/>
      <c r="GL494" s="5"/>
      <c r="GM494" s="5"/>
      <c r="GN494" s="5"/>
      <c r="GO494" s="5"/>
      <c r="GP494" s="5"/>
      <c r="GQ494" s="5"/>
      <c r="GR494" s="5"/>
      <c r="GS494" s="5"/>
      <c r="GT494" s="5"/>
      <c r="GU494" s="5"/>
      <c r="GV494" s="5"/>
      <c r="GW494" s="5"/>
      <c r="GX494" s="5"/>
      <c r="GY494" s="5"/>
      <c r="GZ494" s="5"/>
      <c r="HA494" s="5"/>
      <c r="HB494" s="5"/>
      <c r="HC494" s="5"/>
      <c r="HD494" s="5"/>
      <c r="HE494" s="5"/>
      <c r="HF494" s="5"/>
      <c r="HG494" s="5"/>
      <c r="HH494" s="5"/>
      <c r="HI494" s="5"/>
      <c r="HJ494" s="5"/>
      <c r="HK494" s="5"/>
      <c r="HL494" s="5"/>
      <c r="HM494" s="5"/>
      <c r="HN494" s="5"/>
      <c r="HO494" s="5"/>
      <c r="HP494" s="5"/>
      <c r="HQ494" s="5"/>
      <c r="HR494" s="5"/>
      <c r="HS494" s="5"/>
      <c r="HT494" s="5"/>
      <c r="HU494" s="5"/>
    </row>
    <row r="495" spans="2:229" s="6" customFormat="1" ht="36.75" customHeight="1">
      <c r="B495" s="301" t="s">
        <v>36</v>
      </c>
      <c r="C495" s="290" t="s">
        <v>1627</v>
      </c>
      <c r="D495" s="293" t="s">
        <v>682</v>
      </c>
      <c r="E495" s="305" t="s">
        <v>796</v>
      </c>
      <c r="F495" s="139" t="s">
        <v>130</v>
      </c>
      <c r="G495" s="116" t="s">
        <v>305</v>
      </c>
      <c r="H495" s="116" t="s">
        <v>1192</v>
      </c>
      <c r="I495" s="250">
        <v>111381290</v>
      </c>
      <c r="J495" s="250">
        <v>108830545.79000001</v>
      </c>
      <c r="K495" s="250">
        <v>121592800</v>
      </c>
      <c r="L495" s="250">
        <v>103696300</v>
      </c>
      <c r="M495" s="250">
        <v>101881400</v>
      </c>
      <c r="N495" s="250">
        <v>101881400</v>
      </c>
      <c r="O495" s="247" t="s">
        <v>1534</v>
      </c>
      <c r="P495" s="5"/>
      <c r="Q495" s="12"/>
      <c r="R495" s="12"/>
      <c r="S495" s="12"/>
      <c r="T495" s="12"/>
      <c r="U495" s="12"/>
      <c r="V495" s="12"/>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c r="EJ495" s="5"/>
      <c r="EK495" s="5"/>
      <c r="EL495" s="5"/>
      <c r="EM495" s="5"/>
      <c r="EN495" s="5"/>
      <c r="EO495" s="5"/>
      <c r="EP495" s="5"/>
      <c r="EQ495" s="5"/>
      <c r="ER495" s="5"/>
      <c r="ES495" s="5"/>
      <c r="ET495" s="5"/>
      <c r="EU495" s="5"/>
      <c r="EV495" s="5"/>
      <c r="EW495" s="5"/>
      <c r="EX495" s="5"/>
      <c r="EY495" s="5"/>
      <c r="EZ495" s="5"/>
      <c r="FA495" s="5"/>
      <c r="FB495" s="5"/>
      <c r="FC495" s="5"/>
      <c r="FD495" s="5"/>
      <c r="FE495" s="5"/>
      <c r="FF495" s="5"/>
      <c r="FG495" s="5"/>
      <c r="FH495" s="5"/>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row>
    <row r="496" spans="2:229" s="6" customFormat="1" ht="36.75" customHeight="1">
      <c r="B496" s="301"/>
      <c r="C496" s="290"/>
      <c r="D496" s="293"/>
      <c r="E496" s="305"/>
      <c r="F496" s="139" t="s">
        <v>1226</v>
      </c>
      <c r="G496" s="116" t="s">
        <v>1538</v>
      </c>
      <c r="H496" s="116" t="s">
        <v>1537</v>
      </c>
      <c r="I496" s="250"/>
      <c r="J496" s="250"/>
      <c r="K496" s="250"/>
      <c r="L496" s="250"/>
      <c r="M496" s="250"/>
      <c r="N496" s="250"/>
      <c r="O496" s="247"/>
      <c r="P496" s="5"/>
      <c r="Q496" s="12"/>
      <c r="R496" s="12"/>
      <c r="S496" s="12"/>
      <c r="T496" s="12"/>
      <c r="U496" s="12"/>
      <c r="V496" s="12"/>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c r="EJ496" s="5"/>
      <c r="EK496" s="5"/>
      <c r="EL496" s="5"/>
      <c r="EM496" s="5"/>
      <c r="EN496" s="5"/>
      <c r="EO496" s="5"/>
      <c r="EP496" s="5"/>
      <c r="EQ496" s="5"/>
      <c r="ER496" s="5"/>
      <c r="ES496" s="5"/>
      <c r="ET496" s="5"/>
      <c r="EU496" s="5"/>
      <c r="EV496" s="5"/>
      <c r="EW496" s="5"/>
      <c r="EX496" s="5"/>
      <c r="EY496" s="5"/>
      <c r="EZ496" s="5"/>
      <c r="FA496" s="5"/>
      <c r="FB496" s="5"/>
      <c r="FC496" s="5"/>
      <c r="FD496" s="5"/>
      <c r="FE496" s="5"/>
      <c r="FF496" s="5"/>
      <c r="FG496" s="5"/>
      <c r="FH496" s="5"/>
      <c r="FI496" s="5"/>
      <c r="FJ496" s="5"/>
      <c r="FK496" s="5"/>
      <c r="FL496" s="5"/>
      <c r="FM496" s="5"/>
      <c r="FN496" s="5"/>
      <c r="FO496" s="5"/>
      <c r="FP496" s="5"/>
      <c r="FQ496" s="5"/>
      <c r="FR496" s="5"/>
      <c r="FS496" s="5"/>
      <c r="FT496" s="5"/>
      <c r="FU496" s="5"/>
      <c r="FV496" s="5"/>
      <c r="FW496" s="5"/>
      <c r="FX496" s="5"/>
      <c r="FY496" s="5"/>
      <c r="FZ496" s="5"/>
      <c r="GA496" s="5"/>
      <c r="GB496" s="5"/>
      <c r="GC496" s="5"/>
      <c r="GD496" s="5"/>
      <c r="GE496" s="5"/>
      <c r="GF496" s="5"/>
      <c r="GG496" s="5"/>
      <c r="GH496" s="5"/>
      <c r="GI496" s="5"/>
      <c r="GJ496" s="5"/>
      <c r="GK496" s="5"/>
      <c r="GL496" s="5"/>
      <c r="GM496" s="5"/>
      <c r="GN496" s="5"/>
      <c r="GO496" s="5"/>
      <c r="GP496" s="5"/>
      <c r="GQ496" s="5"/>
      <c r="GR496" s="5"/>
      <c r="GS496" s="5"/>
      <c r="GT496" s="5"/>
      <c r="GU496" s="5"/>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row>
    <row r="497" spans="1:229" s="6" customFormat="1" ht="34.5" customHeight="1">
      <c r="B497" s="301"/>
      <c r="C497" s="290"/>
      <c r="D497" s="293"/>
      <c r="E497" s="305"/>
      <c r="F497" s="139" t="s">
        <v>398</v>
      </c>
      <c r="G497" s="114" t="s">
        <v>797</v>
      </c>
      <c r="H497" s="116" t="s">
        <v>562</v>
      </c>
      <c r="I497" s="250"/>
      <c r="J497" s="250"/>
      <c r="K497" s="250"/>
      <c r="L497" s="250"/>
      <c r="M497" s="250"/>
      <c r="N497" s="250"/>
      <c r="O497" s="247"/>
      <c r="P497" s="5"/>
      <c r="Q497" s="12"/>
      <c r="R497" s="12"/>
      <c r="S497" s="12"/>
      <c r="T497" s="12"/>
      <c r="U497" s="12"/>
      <c r="V497" s="12"/>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c r="EJ497" s="5"/>
      <c r="EK497" s="5"/>
      <c r="EL497" s="5"/>
      <c r="EM497" s="5"/>
      <c r="EN497" s="5"/>
      <c r="EO497" s="5"/>
      <c r="EP497" s="5"/>
      <c r="EQ497" s="5"/>
      <c r="ER497" s="5"/>
      <c r="ES497" s="5"/>
      <c r="ET497" s="5"/>
      <c r="EU497" s="5"/>
      <c r="EV497" s="5"/>
      <c r="EW497" s="5"/>
      <c r="EX497" s="5"/>
      <c r="EY497" s="5"/>
      <c r="EZ497" s="5"/>
      <c r="FA497" s="5"/>
      <c r="FB497" s="5"/>
      <c r="FC497" s="5"/>
      <c r="FD497" s="5"/>
      <c r="FE497" s="5"/>
      <c r="FF497" s="5"/>
      <c r="FG497" s="5"/>
      <c r="FH497" s="5"/>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row>
    <row r="498" spans="1:229" s="6" customFormat="1" ht="53.25" customHeight="1">
      <c r="B498" s="301"/>
      <c r="C498" s="290"/>
      <c r="D498" s="293"/>
      <c r="E498" s="305"/>
      <c r="F498" s="139" t="s">
        <v>563</v>
      </c>
      <c r="G498" s="116" t="s">
        <v>64</v>
      </c>
      <c r="H498" s="116" t="s">
        <v>535</v>
      </c>
      <c r="I498" s="250"/>
      <c r="J498" s="250"/>
      <c r="K498" s="250"/>
      <c r="L498" s="250"/>
      <c r="M498" s="250"/>
      <c r="N498" s="250"/>
      <c r="O498" s="247"/>
      <c r="P498" s="5"/>
      <c r="Q498" s="12"/>
      <c r="R498" s="12"/>
      <c r="S498" s="12"/>
      <c r="T498" s="12"/>
      <c r="U498" s="12"/>
      <c r="V498" s="12"/>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c r="EJ498" s="5"/>
      <c r="EK498" s="5"/>
      <c r="EL498" s="5"/>
      <c r="EM498" s="5"/>
      <c r="EN498" s="5"/>
      <c r="EO498" s="5"/>
      <c r="EP498" s="5"/>
      <c r="EQ498" s="5"/>
      <c r="ER498" s="5"/>
      <c r="ES498" s="5"/>
      <c r="ET498" s="5"/>
      <c r="EU498" s="5"/>
      <c r="EV498" s="5"/>
      <c r="EW498" s="5"/>
      <c r="EX498" s="5"/>
      <c r="EY498" s="5"/>
      <c r="EZ498" s="5"/>
      <c r="FA498" s="5"/>
      <c r="FB498" s="5"/>
      <c r="FC498" s="5"/>
      <c r="FD498" s="5"/>
      <c r="FE498" s="5"/>
      <c r="FF498" s="5"/>
      <c r="FG498" s="5"/>
      <c r="FH498" s="5"/>
      <c r="FI498" s="5"/>
      <c r="FJ498" s="5"/>
      <c r="FK498" s="5"/>
      <c r="FL498" s="5"/>
      <c r="FM498" s="5"/>
      <c r="FN498" s="5"/>
      <c r="FO498" s="5"/>
      <c r="FP498" s="5"/>
      <c r="FQ498" s="5"/>
      <c r="FR498" s="5"/>
      <c r="FS498" s="5"/>
      <c r="FT498" s="5"/>
      <c r="FU498" s="5"/>
      <c r="FV498" s="5"/>
      <c r="FW498" s="5"/>
      <c r="FX498" s="5"/>
      <c r="FY498" s="5"/>
      <c r="FZ498" s="5"/>
      <c r="GA498" s="5"/>
      <c r="GB498" s="5"/>
      <c r="GC498" s="5"/>
      <c r="GD498" s="5"/>
      <c r="GE498" s="5"/>
      <c r="GF498" s="5"/>
      <c r="GG498" s="5"/>
      <c r="GH498" s="5"/>
      <c r="GI498" s="5"/>
      <c r="GJ498" s="5"/>
      <c r="GK498" s="5"/>
      <c r="GL498" s="5"/>
      <c r="GM498" s="5"/>
      <c r="GN498" s="5"/>
      <c r="GO498" s="5"/>
      <c r="GP498" s="5"/>
      <c r="GQ498" s="5"/>
      <c r="GR498" s="5"/>
      <c r="GS498" s="5"/>
      <c r="GT498" s="5"/>
      <c r="GU498" s="5"/>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row>
    <row r="499" spans="1:229" s="6" customFormat="1" ht="63.75" customHeight="1">
      <c r="B499" s="301"/>
      <c r="C499" s="290"/>
      <c r="D499" s="293"/>
      <c r="E499" s="305"/>
      <c r="F499" s="139" t="s">
        <v>1089</v>
      </c>
      <c r="G499" s="116" t="s">
        <v>64</v>
      </c>
      <c r="H499" s="116" t="s">
        <v>457</v>
      </c>
      <c r="I499" s="250"/>
      <c r="J499" s="250"/>
      <c r="K499" s="250"/>
      <c r="L499" s="250"/>
      <c r="M499" s="250"/>
      <c r="N499" s="250"/>
      <c r="O499" s="247"/>
      <c r="P499" s="5"/>
      <c r="Q499" s="12"/>
      <c r="R499" s="12"/>
      <c r="S499" s="12"/>
      <c r="T499" s="12"/>
      <c r="U499" s="12"/>
      <c r="V499" s="12"/>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c r="EJ499" s="5"/>
      <c r="EK499" s="5"/>
      <c r="EL499" s="5"/>
      <c r="EM499" s="5"/>
      <c r="EN499" s="5"/>
      <c r="EO499" s="5"/>
      <c r="EP499" s="5"/>
      <c r="EQ499" s="5"/>
      <c r="ER499" s="5"/>
      <c r="ES499" s="5"/>
      <c r="ET499" s="5"/>
      <c r="EU499" s="5"/>
      <c r="EV499" s="5"/>
      <c r="EW499" s="5"/>
      <c r="EX499" s="5"/>
      <c r="EY499" s="5"/>
      <c r="EZ499" s="5"/>
      <c r="FA499" s="5"/>
      <c r="FB499" s="5"/>
      <c r="FC499" s="5"/>
      <c r="FD499" s="5"/>
      <c r="FE499" s="5"/>
      <c r="FF499" s="5"/>
      <c r="FG499" s="5"/>
      <c r="FH499" s="5"/>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c r="GW499" s="5"/>
      <c r="GX499" s="5"/>
      <c r="GY499" s="5"/>
      <c r="GZ499" s="5"/>
      <c r="HA499" s="5"/>
      <c r="HB499" s="5"/>
      <c r="HC499" s="5"/>
      <c r="HD499" s="5"/>
      <c r="HE499" s="5"/>
      <c r="HF499" s="5"/>
      <c r="HG499" s="5"/>
      <c r="HH499" s="5"/>
      <c r="HI499" s="5"/>
      <c r="HJ499" s="5"/>
      <c r="HK499" s="5"/>
      <c r="HL499" s="5"/>
      <c r="HM499" s="5"/>
      <c r="HN499" s="5"/>
      <c r="HO499" s="5"/>
      <c r="HP499" s="5"/>
      <c r="HQ499" s="5"/>
      <c r="HR499" s="5"/>
      <c r="HS499" s="5"/>
      <c r="HT499" s="5"/>
      <c r="HU499" s="5"/>
    </row>
    <row r="500" spans="1:229" s="6" customFormat="1" ht="54" customHeight="1">
      <c r="B500" s="301"/>
      <c r="C500" s="290"/>
      <c r="D500" s="293"/>
      <c r="E500" s="305"/>
      <c r="F500" s="139" t="s">
        <v>322</v>
      </c>
      <c r="G500" s="114" t="s">
        <v>64</v>
      </c>
      <c r="H500" s="116" t="s">
        <v>323</v>
      </c>
      <c r="I500" s="250"/>
      <c r="J500" s="250"/>
      <c r="K500" s="250"/>
      <c r="L500" s="250"/>
      <c r="M500" s="250"/>
      <c r="N500" s="250"/>
      <c r="O500" s="247"/>
      <c r="P500" s="5"/>
      <c r="Q500" s="9"/>
      <c r="R500" s="9"/>
      <c r="S500" s="9"/>
      <c r="T500" s="9"/>
      <c r="U500" s="9"/>
      <c r="V500" s="9"/>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DA500" s="5"/>
      <c r="DB500" s="5"/>
      <c r="DC500" s="5"/>
      <c r="DD500" s="5"/>
      <c r="DE500" s="5"/>
      <c r="DF500" s="5"/>
      <c r="DG500" s="5"/>
      <c r="DH500" s="5"/>
      <c r="DI500" s="5"/>
      <c r="DJ500" s="5"/>
      <c r="DK500" s="5"/>
      <c r="DL500" s="5"/>
      <c r="DM500" s="5"/>
      <c r="DN500" s="5"/>
      <c r="DO500" s="5"/>
      <c r="DP500" s="5"/>
      <c r="DQ500" s="5"/>
      <c r="DR500" s="5"/>
      <c r="DS500" s="5"/>
      <c r="DT500" s="5"/>
      <c r="DU500" s="5"/>
      <c r="DV500" s="5"/>
      <c r="DW500" s="5"/>
      <c r="DX500" s="5"/>
      <c r="DY500" s="5"/>
      <c r="DZ500" s="5"/>
      <c r="EA500" s="5"/>
      <c r="EB500" s="5"/>
      <c r="EC500" s="5"/>
      <c r="ED500" s="5"/>
      <c r="EE500" s="5"/>
      <c r="EF500" s="5"/>
      <c r="EG500" s="5"/>
      <c r="EH500" s="5"/>
      <c r="EI500" s="5"/>
      <c r="EJ500" s="5"/>
      <c r="EK500" s="5"/>
      <c r="EL500" s="5"/>
      <c r="EM500" s="5"/>
      <c r="EN500" s="5"/>
      <c r="EO500" s="5"/>
      <c r="EP500" s="5"/>
      <c r="EQ500" s="5"/>
      <c r="ER500" s="5"/>
      <c r="ES500" s="5"/>
      <c r="ET500" s="5"/>
      <c r="EU500" s="5"/>
      <c r="EV500" s="5"/>
      <c r="EW500" s="5"/>
      <c r="EX500" s="5"/>
      <c r="EY500" s="5"/>
      <c r="EZ500" s="5"/>
      <c r="FA500" s="5"/>
      <c r="FB500" s="5"/>
      <c r="FC500" s="5"/>
      <c r="FD500" s="5"/>
      <c r="FE500" s="5"/>
      <c r="FF500" s="5"/>
      <c r="FG500" s="5"/>
      <c r="FH500" s="5"/>
      <c r="FI500" s="5"/>
      <c r="FJ500" s="5"/>
      <c r="FK500" s="5"/>
      <c r="FL500" s="5"/>
      <c r="FM500" s="5"/>
      <c r="FN500" s="5"/>
      <c r="FO500" s="5"/>
      <c r="FP500" s="5"/>
      <c r="FQ500" s="5"/>
      <c r="FR500" s="5"/>
      <c r="FS500" s="5"/>
      <c r="FT500" s="5"/>
      <c r="FU500" s="5"/>
      <c r="FV500" s="5"/>
      <c r="FW500" s="5"/>
      <c r="FX500" s="5"/>
      <c r="FY500" s="5"/>
      <c r="FZ500" s="5"/>
      <c r="GA500" s="5"/>
      <c r="GB500" s="5"/>
      <c r="GC500" s="5"/>
      <c r="GD500" s="5"/>
      <c r="GE500" s="5"/>
      <c r="GF500" s="5"/>
      <c r="GG500" s="5"/>
      <c r="GH500" s="5"/>
      <c r="GI500" s="5"/>
      <c r="GJ500" s="5"/>
      <c r="GK500" s="5"/>
      <c r="GL500" s="5"/>
      <c r="GM500" s="5"/>
      <c r="GN500" s="5"/>
      <c r="GO500" s="5"/>
      <c r="GP500" s="5"/>
      <c r="GQ500" s="5"/>
      <c r="GR500" s="5"/>
      <c r="GS500" s="5"/>
      <c r="GT500" s="5"/>
      <c r="GU500" s="5"/>
      <c r="GV500" s="5"/>
      <c r="GW500" s="5"/>
      <c r="GX500" s="5"/>
      <c r="GY500" s="5"/>
      <c r="GZ500" s="5"/>
      <c r="HA500" s="5"/>
      <c r="HB500" s="5"/>
      <c r="HC500" s="5"/>
      <c r="HD500" s="5"/>
      <c r="HE500" s="5"/>
      <c r="HF500" s="5"/>
      <c r="HG500" s="5"/>
      <c r="HH500" s="5"/>
      <c r="HI500" s="5"/>
      <c r="HJ500" s="5"/>
      <c r="HK500" s="5"/>
      <c r="HL500" s="5"/>
      <c r="HM500" s="5"/>
      <c r="HN500" s="5"/>
      <c r="HO500" s="5"/>
      <c r="HP500" s="5"/>
      <c r="HQ500" s="5"/>
      <c r="HR500" s="5"/>
      <c r="HS500" s="5"/>
      <c r="HT500" s="5"/>
      <c r="HU500" s="5"/>
    </row>
    <row r="501" spans="1:229" s="6" customFormat="1" ht="49.5" customHeight="1">
      <c r="B501" s="301"/>
      <c r="C501" s="290"/>
      <c r="D501" s="293"/>
      <c r="E501" s="305"/>
      <c r="F501" s="139" t="s">
        <v>1184</v>
      </c>
      <c r="G501" s="114" t="s">
        <v>1</v>
      </c>
      <c r="H501" s="116" t="s">
        <v>1090</v>
      </c>
      <c r="I501" s="250"/>
      <c r="J501" s="250"/>
      <c r="K501" s="250"/>
      <c r="L501" s="250"/>
      <c r="M501" s="250"/>
      <c r="N501" s="250"/>
      <c r="O501" s="247"/>
      <c r="P501" s="5"/>
      <c r="Q501" s="9"/>
      <c r="R501" s="9"/>
      <c r="S501" s="9"/>
      <c r="T501" s="9"/>
      <c r="U501" s="9"/>
      <c r="V501" s="9"/>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DA501" s="5"/>
      <c r="DB501" s="5"/>
      <c r="DC501" s="5"/>
      <c r="DD501" s="5"/>
      <c r="DE501" s="5"/>
      <c r="DF501" s="5"/>
      <c r="DG501" s="5"/>
      <c r="DH501" s="5"/>
      <c r="DI501" s="5"/>
      <c r="DJ501" s="5"/>
      <c r="DK501" s="5"/>
      <c r="DL501" s="5"/>
      <c r="DM501" s="5"/>
      <c r="DN501" s="5"/>
      <c r="DO501" s="5"/>
      <c r="DP501" s="5"/>
      <c r="DQ501" s="5"/>
      <c r="DR501" s="5"/>
      <c r="DS501" s="5"/>
      <c r="DT501" s="5"/>
      <c r="DU501" s="5"/>
      <c r="DV501" s="5"/>
      <c r="DW501" s="5"/>
      <c r="DX501" s="5"/>
      <c r="DY501" s="5"/>
      <c r="DZ501" s="5"/>
      <c r="EA501" s="5"/>
      <c r="EB501" s="5"/>
      <c r="EC501" s="5"/>
      <c r="ED501" s="5"/>
      <c r="EE501" s="5"/>
      <c r="EF501" s="5"/>
      <c r="EG501" s="5"/>
      <c r="EH501" s="5"/>
      <c r="EI501" s="5"/>
      <c r="EJ501" s="5"/>
      <c r="EK501" s="5"/>
      <c r="EL501" s="5"/>
      <c r="EM501" s="5"/>
      <c r="EN501" s="5"/>
      <c r="EO501" s="5"/>
      <c r="EP501" s="5"/>
      <c r="EQ501" s="5"/>
      <c r="ER501" s="5"/>
      <c r="ES501" s="5"/>
      <c r="ET501" s="5"/>
      <c r="EU501" s="5"/>
      <c r="EV501" s="5"/>
      <c r="EW501" s="5"/>
      <c r="EX501" s="5"/>
      <c r="EY501" s="5"/>
      <c r="EZ501" s="5"/>
      <c r="FA501" s="5"/>
      <c r="FB501" s="5"/>
      <c r="FC501" s="5"/>
      <c r="FD501" s="5"/>
      <c r="FE501" s="5"/>
      <c r="FF501" s="5"/>
      <c r="FG501" s="5"/>
      <c r="FH501" s="5"/>
      <c r="FI501" s="5"/>
      <c r="FJ501" s="5"/>
      <c r="FK501" s="5"/>
      <c r="FL501" s="5"/>
      <c r="FM501" s="5"/>
      <c r="FN501" s="5"/>
      <c r="FO501" s="5"/>
      <c r="FP501" s="5"/>
      <c r="FQ501" s="5"/>
      <c r="FR501" s="5"/>
      <c r="FS501" s="5"/>
      <c r="FT501" s="5"/>
      <c r="FU501" s="5"/>
      <c r="FV501" s="5"/>
      <c r="FW501" s="5"/>
      <c r="FX501" s="5"/>
      <c r="FY501" s="5"/>
      <c r="FZ501" s="5"/>
      <c r="GA501" s="5"/>
      <c r="GB501" s="5"/>
      <c r="GC501" s="5"/>
      <c r="GD501" s="5"/>
      <c r="GE501" s="5"/>
      <c r="GF501" s="5"/>
      <c r="GG501" s="5"/>
      <c r="GH501" s="5"/>
      <c r="GI501" s="5"/>
      <c r="GJ501" s="5"/>
      <c r="GK501" s="5"/>
      <c r="GL501" s="5"/>
      <c r="GM501" s="5"/>
      <c r="GN501" s="5"/>
      <c r="GO501" s="5"/>
      <c r="GP501" s="5"/>
      <c r="GQ501" s="5"/>
      <c r="GR501" s="5"/>
      <c r="GS501" s="5"/>
      <c r="GT501" s="5"/>
      <c r="GU501" s="5"/>
      <c r="GV501" s="5"/>
      <c r="GW501" s="5"/>
      <c r="GX501" s="5"/>
      <c r="GY501" s="5"/>
      <c r="GZ501" s="5"/>
      <c r="HA501" s="5"/>
      <c r="HB501" s="5"/>
      <c r="HC501" s="5"/>
      <c r="HD501" s="5"/>
      <c r="HE501" s="5"/>
      <c r="HF501" s="5"/>
      <c r="HG501" s="5"/>
      <c r="HH501" s="5"/>
      <c r="HI501" s="5"/>
      <c r="HJ501" s="5"/>
      <c r="HK501" s="5"/>
      <c r="HL501" s="5"/>
      <c r="HM501" s="5"/>
      <c r="HN501" s="5"/>
      <c r="HO501" s="5"/>
      <c r="HP501" s="5"/>
      <c r="HQ501" s="5"/>
      <c r="HR501" s="5"/>
      <c r="HS501" s="5"/>
      <c r="HT501" s="5"/>
      <c r="HU501" s="5"/>
    </row>
    <row r="502" spans="1:229" s="6" customFormat="1" ht="49.5" customHeight="1">
      <c r="B502" s="301"/>
      <c r="C502" s="290"/>
      <c r="D502" s="293"/>
      <c r="E502" s="305"/>
      <c r="F502" s="148" t="s">
        <v>1004</v>
      </c>
      <c r="G502" s="114" t="s">
        <v>1</v>
      </c>
      <c r="H502" s="114" t="s">
        <v>841</v>
      </c>
      <c r="I502" s="250"/>
      <c r="J502" s="250"/>
      <c r="K502" s="250"/>
      <c r="L502" s="250"/>
      <c r="M502" s="250"/>
      <c r="N502" s="250"/>
      <c r="O502" s="247"/>
      <c r="P502" s="5"/>
      <c r="Q502" s="9"/>
      <c r="R502" s="9"/>
      <c r="S502" s="9"/>
      <c r="T502" s="9"/>
      <c r="U502" s="9"/>
      <c r="V502" s="9"/>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DA502" s="5"/>
      <c r="DB502" s="5"/>
      <c r="DC502" s="5"/>
      <c r="DD502" s="5"/>
      <c r="DE502" s="5"/>
      <c r="DF502" s="5"/>
      <c r="DG502" s="5"/>
      <c r="DH502" s="5"/>
      <c r="DI502" s="5"/>
      <c r="DJ502" s="5"/>
      <c r="DK502" s="5"/>
      <c r="DL502" s="5"/>
      <c r="DM502" s="5"/>
      <c r="DN502" s="5"/>
      <c r="DO502" s="5"/>
      <c r="DP502" s="5"/>
      <c r="DQ502" s="5"/>
      <c r="DR502" s="5"/>
      <c r="DS502" s="5"/>
      <c r="DT502" s="5"/>
      <c r="DU502" s="5"/>
      <c r="DV502" s="5"/>
      <c r="DW502" s="5"/>
      <c r="DX502" s="5"/>
      <c r="DY502" s="5"/>
      <c r="DZ502" s="5"/>
      <c r="EA502" s="5"/>
      <c r="EB502" s="5"/>
      <c r="EC502" s="5"/>
      <c r="ED502" s="5"/>
      <c r="EE502" s="5"/>
      <c r="EF502" s="5"/>
      <c r="EG502" s="5"/>
      <c r="EH502" s="5"/>
      <c r="EI502" s="5"/>
      <c r="EJ502" s="5"/>
      <c r="EK502" s="5"/>
      <c r="EL502" s="5"/>
      <c r="EM502" s="5"/>
      <c r="EN502" s="5"/>
      <c r="EO502" s="5"/>
      <c r="EP502" s="5"/>
      <c r="EQ502" s="5"/>
      <c r="ER502" s="5"/>
      <c r="ES502" s="5"/>
      <c r="ET502" s="5"/>
      <c r="EU502" s="5"/>
      <c r="EV502" s="5"/>
      <c r="EW502" s="5"/>
      <c r="EX502" s="5"/>
      <c r="EY502" s="5"/>
      <c r="EZ502" s="5"/>
      <c r="FA502" s="5"/>
      <c r="FB502" s="5"/>
      <c r="FC502" s="5"/>
      <c r="FD502" s="5"/>
      <c r="FE502" s="5"/>
      <c r="FF502" s="5"/>
      <c r="FG502" s="5"/>
      <c r="FH502" s="5"/>
      <c r="FI502" s="5"/>
      <c r="FJ502" s="5"/>
      <c r="FK502" s="5"/>
      <c r="FL502" s="5"/>
      <c r="FM502" s="5"/>
      <c r="FN502" s="5"/>
      <c r="FO502" s="5"/>
      <c r="FP502" s="5"/>
      <c r="FQ502" s="5"/>
      <c r="FR502" s="5"/>
      <c r="FS502" s="5"/>
      <c r="FT502" s="5"/>
      <c r="FU502" s="5"/>
      <c r="FV502" s="5"/>
      <c r="FW502" s="5"/>
      <c r="FX502" s="5"/>
      <c r="FY502" s="5"/>
      <c r="FZ502" s="5"/>
      <c r="GA502" s="5"/>
      <c r="GB502" s="5"/>
      <c r="GC502" s="5"/>
      <c r="GD502" s="5"/>
      <c r="GE502" s="5"/>
      <c r="GF502" s="5"/>
      <c r="GG502" s="5"/>
      <c r="GH502" s="5"/>
      <c r="GI502" s="5"/>
      <c r="GJ502" s="5"/>
      <c r="GK502" s="5"/>
      <c r="GL502" s="5"/>
      <c r="GM502" s="5"/>
      <c r="GN502" s="5"/>
      <c r="GO502" s="5"/>
      <c r="GP502" s="5"/>
      <c r="GQ502" s="5"/>
      <c r="GR502" s="5"/>
      <c r="GS502" s="5"/>
      <c r="GT502" s="5"/>
      <c r="GU502" s="5"/>
      <c r="GV502" s="5"/>
      <c r="GW502" s="5"/>
      <c r="GX502" s="5"/>
      <c r="GY502" s="5"/>
      <c r="GZ502" s="5"/>
      <c r="HA502" s="5"/>
      <c r="HB502" s="5"/>
      <c r="HC502" s="5"/>
      <c r="HD502" s="5"/>
      <c r="HE502" s="5"/>
      <c r="HF502" s="5"/>
      <c r="HG502" s="5"/>
      <c r="HH502" s="5"/>
      <c r="HI502" s="5"/>
      <c r="HJ502" s="5"/>
      <c r="HK502" s="5"/>
      <c r="HL502" s="5"/>
      <c r="HM502" s="5"/>
      <c r="HN502" s="5"/>
      <c r="HO502" s="5"/>
      <c r="HP502" s="5"/>
      <c r="HQ502" s="5"/>
      <c r="HR502" s="5"/>
      <c r="HS502" s="5"/>
      <c r="HT502" s="5"/>
      <c r="HU502" s="5"/>
    </row>
    <row r="503" spans="1:229" s="6" customFormat="1" ht="63" customHeight="1">
      <c r="B503" s="301"/>
      <c r="C503" s="290"/>
      <c r="D503" s="293"/>
      <c r="E503" s="305"/>
      <c r="F503" s="144" t="s">
        <v>1107</v>
      </c>
      <c r="G503" s="116" t="s">
        <v>64</v>
      </c>
      <c r="H503" s="126" t="s">
        <v>1105</v>
      </c>
      <c r="I503" s="250"/>
      <c r="J503" s="250"/>
      <c r="K503" s="250"/>
      <c r="L503" s="250"/>
      <c r="M503" s="250"/>
      <c r="N503" s="250"/>
      <c r="O503" s="247"/>
      <c r="P503" s="5"/>
      <c r="Q503" s="9"/>
      <c r="R503" s="9"/>
      <c r="S503" s="9"/>
      <c r="T503" s="9"/>
      <c r="U503" s="9"/>
      <c r="V503" s="9"/>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DA503" s="5"/>
      <c r="DB503" s="5"/>
      <c r="DC503" s="5"/>
      <c r="DD503" s="5"/>
      <c r="DE503" s="5"/>
      <c r="DF503" s="5"/>
      <c r="DG503" s="5"/>
      <c r="DH503" s="5"/>
      <c r="DI503" s="5"/>
      <c r="DJ503" s="5"/>
      <c r="DK503" s="5"/>
      <c r="DL503" s="5"/>
      <c r="DM503" s="5"/>
      <c r="DN503" s="5"/>
      <c r="DO503" s="5"/>
      <c r="DP503" s="5"/>
      <c r="DQ503" s="5"/>
      <c r="DR503" s="5"/>
      <c r="DS503" s="5"/>
      <c r="DT503" s="5"/>
      <c r="DU503" s="5"/>
      <c r="DV503" s="5"/>
      <c r="DW503" s="5"/>
      <c r="DX503" s="5"/>
      <c r="DY503" s="5"/>
      <c r="DZ503" s="5"/>
      <c r="EA503" s="5"/>
      <c r="EB503" s="5"/>
      <c r="EC503" s="5"/>
      <c r="ED503" s="5"/>
      <c r="EE503" s="5"/>
      <c r="EF503" s="5"/>
      <c r="EG503" s="5"/>
      <c r="EH503" s="5"/>
      <c r="EI503" s="5"/>
      <c r="EJ503" s="5"/>
      <c r="EK503" s="5"/>
      <c r="EL503" s="5"/>
      <c r="EM503" s="5"/>
      <c r="EN503" s="5"/>
      <c r="EO503" s="5"/>
      <c r="EP503" s="5"/>
      <c r="EQ503" s="5"/>
      <c r="ER503" s="5"/>
      <c r="ES503" s="5"/>
      <c r="ET503" s="5"/>
      <c r="EU503" s="5"/>
      <c r="EV503" s="5"/>
      <c r="EW503" s="5"/>
      <c r="EX503" s="5"/>
      <c r="EY503" s="5"/>
      <c r="EZ503" s="5"/>
      <c r="FA503" s="5"/>
      <c r="FB503" s="5"/>
      <c r="FC503" s="5"/>
      <c r="FD503" s="5"/>
      <c r="FE503" s="5"/>
      <c r="FF503" s="5"/>
      <c r="FG503" s="5"/>
      <c r="FH503" s="5"/>
      <c r="FI503" s="5"/>
      <c r="FJ503" s="5"/>
      <c r="FK503" s="5"/>
      <c r="FL503" s="5"/>
      <c r="FM503" s="5"/>
      <c r="FN503" s="5"/>
      <c r="FO503" s="5"/>
      <c r="FP503" s="5"/>
      <c r="FQ503" s="5"/>
      <c r="FR503" s="5"/>
      <c r="FS503" s="5"/>
      <c r="FT503" s="5"/>
      <c r="FU503" s="5"/>
      <c r="FV503" s="5"/>
      <c r="FW503" s="5"/>
      <c r="FX503" s="5"/>
      <c r="FY503" s="5"/>
      <c r="FZ503" s="5"/>
      <c r="GA503" s="5"/>
      <c r="GB503" s="5"/>
      <c r="GC503" s="5"/>
      <c r="GD503" s="5"/>
      <c r="GE503" s="5"/>
      <c r="GF503" s="5"/>
      <c r="GG503" s="5"/>
      <c r="GH503" s="5"/>
      <c r="GI503" s="5"/>
      <c r="GJ503" s="5"/>
      <c r="GK503" s="5"/>
      <c r="GL503" s="5"/>
      <c r="GM503" s="5"/>
      <c r="GN503" s="5"/>
      <c r="GO503" s="5"/>
      <c r="GP503" s="5"/>
      <c r="GQ503" s="5"/>
      <c r="GR503" s="5"/>
      <c r="GS503" s="5"/>
      <c r="GT503" s="5"/>
      <c r="GU503" s="5"/>
      <c r="GV503" s="5"/>
      <c r="GW503" s="5"/>
      <c r="GX503" s="5"/>
      <c r="GY503" s="5"/>
      <c r="GZ503" s="5"/>
      <c r="HA503" s="5"/>
      <c r="HB503" s="5"/>
      <c r="HC503" s="5"/>
      <c r="HD503" s="5"/>
      <c r="HE503" s="5"/>
      <c r="HF503" s="5"/>
      <c r="HG503" s="5"/>
      <c r="HH503" s="5"/>
      <c r="HI503" s="5"/>
      <c r="HJ503" s="5"/>
      <c r="HK503" s="5"/>
      <c r="HL503" s="5"/>
      <c r="HM503" s="5"/>
      <c r="HN503" s="5"/>
      <c r="HO503" s="5"/>
      <c r="HP503" s="5"/>
      <c r="HQ503" s="5"/>
      <c r="HR503" s="5"/>
      <c r="HS503" s="5"/>
      <c r="HT503" s="5"/>
      <c r="HU503" s="5"/>
    </row>
    <row r="504" spans="1:229" s="6" customFormat="1" ht="60">
      <c r="B504" s="301"/>
      <c r="C504" s="290"/>
      <c r="D504" s="293"/>
      <c r="E504" s="305"/>
      <c r="F504" s="127" t="s">
        <v>1010</v>
      </c>
      <c r="G504" s="114" t="s">
        <v>798</v>
      </c>
      <c r="H504" s="120" t="s">
        <v>1161</v>
      </c>
      <c r="I504" s="250"/>
      <c r="J504" s="250"/>
      <c r="K504" s="250"/>
      <c r="L504" s="250"/>
      <c r="M504" s="250"/>
      <c r="N504" s="250"/>
      <c r="O504" s="247"/>
      <c r="P504" s="5"/>
      <c r="Q504" s="12"/>
      <c r="R504" s="12"/>
      <c r="S504" s="12"/>
      <c r="T504" s="12"/>
      <c r="U504" s="12"/>
      <c r="V504" s="12"/>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DA504" s="5"/>
      <c r="DB504" s="5"/>
      <c r="DC504" s="5"/>
      <c r="DD504" s="5"/>
      <c r="DE504" s="5"/>
      <c r="DF504" s="5"/>
      <c r="DG504" s="5"/>
      <c r="DH504" s="5"/>
      <c r="DI504" s="5"/>
      <c r="DJ504" s="5"/>
      <c r="DK504" s="5"/>
      <c r="DL504" s="5"/>
      <c r="DM504" s="5"/>
      <c r="DN504" s="5"/>
      <c r="DO504" s="5"/>
      <c r="DP504" s="5"/>
      <c r="DQ504" s="5"/>
      <c r="DR504" s="5"/>
      <c r="DS504" s="5"/>
      <c r="DT504" s="5"/>
      <c r="DU504" s="5"/>
      <c r="DV504" s="5"/>
      <c r="DW504" s="5"/>
      <c r="DX504" s="5"/>
      <c r="DY504" s="5"/>
      <c r="DZ504" s="5"/>
      <c r="EA504" s="5"/>
      <c r="EB504" s="5"/>
      <c r="EC504" s="5"/>
      <c r="ED504" s="5"/>
      <c r="EE504" s="5"/>
      <c r="EF504" s="5"/>
      <c r="EG504" s="5"/>
      <c r="EH504" s="5"/>
      <c r="EI504" s="5"/>
      <c r="EJ504" s="5"/>
      <c r="EK504" s="5"/>
      <c r="EL504" s="5"/>
      <c r="EM504" s="5"/>
      <c r="EN504" s="5"/>
      <c r="EO504" s="5"/>
      <c r="EP504" s="5"/>
      <c r="EQ504" s="5"/>
      <c r="ER504" s="5"/>
      <c r="ES504" s="5"/>
      <c r="ET504" s="5"/>
      <c r="EU504" s="5"/>
      <c r="EV504" s="5"/>
      <c r="EW504" s="5"/>
      <c r="EX504" s="5"/>
      <c r="EY504" s="5"/>
      <c r="EZ504" s="5"/>
      <c r="FA504" s="5"/>
      <c r="FB504" s="5"/>
      <c r="FC504" s="5"/>
      <c r="FD504" s="5"/>
      <c r="FE504" s="5"/>
      <c r="FF504" s="5"/>
      <c r="FG504" s="5"/>
      <c r="FH504" s="5"/>
      <c r="FI504" s="5"/>
      <c r="FJ504" s="5"/>
      <c r="FK504" s="5"/>
      <c r="FL504" s="5"/>
      <c r="FM504" s="5"/>
      <c r="FN504" s="5"/>
      <c r="FO504" s="5"/>
      <c r="FP504" s="5"/>
      <c r="FQ504" s="5"/>
      <c r="FR504" s="5"/>
      <c r="FS504" s="5"/>
      <c r="FT504" s="5"/>
      <c r="FU504" s="5"/>
      <c r="FV504" s="5"/>
      <c r="FW504" s="5"/>
      <c r="FX504" s="5"/>
      <c r="FY504" s="5"/>
      <c r="FZ504" s="5"/>
      <c r="GA504" s="5"/>
      <c r="GB504" s="5"/>
      <c r="GC504" s="5"/>
      <c r="GD504" s="5"/>
      <c r="GE504" s="5"/>
      <c r="GF504" s="5"/>
      <c r="GG504" s="5"/>
      <c r="GH504" s="5"/>
      <c r="GI504" s="5"/>
      <c r="GJ504" s="5"/>
      <c r="GK504" s="5"/>
      <c r="GL504" s="5"/>
      <c r="GM504" s="5"/>
      <c r="GN504" s="5"/>
      <c r="GO504" s="5"/>
      <c r="GP504" s="5"/>
      <c r="GQ504" s="5"/>
      <c r="GR504" s="5"/>
      <c r="GS504" s="5"/>
      <c r="GT504" s="5"/>
      <c r="GU504" s="5"/>
      <c r="GV504" s="5"/>
      <c r="GW504" s="5"/>
      <c r="GX504" s="5"/>
      <c r="GY504" s="5"/>
      <c r="GZ504" s="5"/>
      <c r="HA504" s="5"/>
      <c r="HB504" s="5"/>
      <c r="HC504" s="5"/>
      <c r="HD504" s="5"/>
      <c r="HE504" s="5"/>
      <c r="HF504" s="5"/>
      <c r="HG504" s="5"/>
      <c r="HH504" s="5"/>
      <c r="HI504" s="5"/>
      <c r="HJ504" s="5"/>
      <c r="HK504" s="5"/>
      <c r="HL504" s="5"/>
      <c r="HM504" s="5"/>
      <c r="HN504" s="5"/>
      <c r="HO504" s="5"/>
      <c r="HP504" s="5"/>
      <c r="HQ504" s="5"/>
      <c r="HR504" s="5"/>
      <c r="HS504" s="5"/>
      <c r="HT504" s="5"/>
      <c r="HU504" s="5"/>
    </row>
    <row r="505" spans="1:229" s="6" customFormat="1" ht="32.25" customHeight="1">
      <c r="B505" s="301"/>
      <c r="C505" s="290"/>
      <c r="D505" s="293"/>
      <c r="E505" s="305"/>
      <c r="F505" s="127" t="s">
        <v>731</v>
      </c>
      <c r="G505" s="114" t="s">
        <v>64</v>
      </c>
      <c r="H505" s="120" t="s">
        <v>732</v>
      </c>
      <c r="I505" s="250"/>
      <c r="J505" s="250"/>
      <c r="K505" s="250"/>
      <c r="L505" s="250"/>
      <c r="M505" s="250"/>
      <c r="N505" s="250"/>
      <c r="O505" s="247"/>
      <c r="P505" s="5"/>
      <c r="Q505" s="12"/>
      <c r="R505" s="12"/>
      <c r="S505" s="12"/>
      <c r="T505" s="12"/>
      <c r="U505" s="12"/>
      <c r="V505" s="12"/>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DA505" s="5"/>
      <c r="DB505" s="5"/>
      <c r="DC505" s="5"/>
      <c r="DD505" s="5"/>
      <c r="DE505" s="5"/>
      <c r="DF505" s="5"/>
      <c r="DG505" s="5"/>
      <c r="DH505" s="5"/>
      <c r="DI505" s="5"/>
      <c r="DJ505" s="5"/>
      <c r="DK505" s="5"/>
      <c r="DL505" s="5"/>
      <c r="DM505" s="5"/>
      <c r="DN505" s="5"/>
      <c r="DO505" s="5"/>
      <c r="DP505" s="5"/>
      <c r="DQ505" s="5"/>
      <c r="DR505" s="5"/>
      <c r="DS505" s="5"/>
      <c r="DT505" s="5"/>
      <c r="DU505" s="5"/>
      <c r="DV505" s="5"/>
      <c r="DW505" s="5"/>
      <c r="DX505" s="5"/>
      <c r="DY505" s="5"/>
      <c r="DZ505" s="5"/>
      <c r="EA505" s="5"/>
      <c r="EB505" s="5"/>
      <c r="EC505" s="5"/>
      <c r="ED505" s="5"/>
      <c r="EE505" s="5"/>
      <c r="EF505" s="5"/>
      <c r="EG505" s="5"/>
      <c r="EH505" s="5"/>
      <c r="EI505" s="5"/>
      <c r="EJ505" s="5"/>
      <c r="EK505" s="5"/>
      <c r="EL505" s="5"/>
      <c r="EM505" s="5"/>
      <c r="EN505" s="5"/>
      <c r="EO505" s="5"/>
      <c r="EP505" s="5"/>
      <c r="EQ505" s="5"/>
      <c r="ER505" s="5"/>
      <c r="ES505" s="5"/>
      <c r="ET505" s="5"/>
      <c r="EU505" s="5"/>
      <c r="EV505" s="5"/>
      <c r="EW505" s="5"/>
      <c r="EX505" s="5"/>
      <c r="EY505" s="5"/>
      <c r="EZ505" s="5"/>
      <c r="FA505" s="5"/>
      <c r="FB505" s="5"/>
      <c r="FC505" s="5"/>
      <c r="FD505" s="5"/>
      <c r="FE505" s="5"/>
      <c r="FF505" s="5"/>
      <c r="FG505" s="5"/>
      <c r="FH505" s="5"/>
      <c r="FI505" s="5"/>
      <c r="FJ505" s="5"/>
      <c r="FK505" s="5"/>
      <c r="FL505" s="5"/>
      <c r="FM505" s="5"/>
      <c r="FN505" s="5"/>
      <c r="FO505" s="5"/>
      <c r="FP505" s="5"/>
      <c r="FQ505" s="5"/>
      <c r="FR505" s="5"/>
      <c r="FS505" s="5"/>
      <c r="FT505" s="5"/>
      <c r="FU505" s="5"/>
      <c r="FV505" s="5"/>
      <c r="FW505" s="5"/>
      <c r="FX505" s="5"/>
      <c r="FY505" s="5"/>
      <c r="FZ505" s="5"/>
      <c r="GA505" s="5"/>
      <c r="GB505" s="5"/>
      <c r="GC505" s="5"/>
      <c r="GD505" s="5"/>
      <c r="GE505" s="5"/>
      <c r="GF505" s="5"/>
      <c r="GG505" s="5"/>
      <c r="GH505" s="5"/>
      <c r="GI505" s="5"/>
      <c r="GJ505" s="5"/>
      <c r="GK505" s="5"/>
      <c r="GL505" s="5"/>
      <c r="GM505" s="5"/>
      <c r="GN505" s="5"/>
      <c r="GO505" s="5"/>
      <c r="GP505" s="5"/>
      <c r="GQ505" s="5"/>
      <c r="GR505" s="5"/>
      <c r="GS505" s="5"/>
      <c r="GT505" s="5"/>
      <c r="GU505" s="5"/>
      <c r="GV505" s="5"/>
      <c r="GW505" s="5"/>
      <c r="GX505" s="5"/>
      <c r="GY505" s="5"/>
      <c r="GZ505" s="5"/>
      <c r="HA505" s="5"/>
      <c r="HB505" s="5"/>
      <c r="HC505" s="5"/>
      <c r="HD505" s="5"/>
      <c r="HE505" s="5"/>
      <c r="HF505" s="5"/>
      <c r="HG505" s="5"/>
      <c r="HH505" s="5"/>
      <c r="HI505" s="5"/>
      <c r="HJ505" s="5"/>
      <c r="HK505" s="5"/>
      <c r="HL505" s="5"/>
      <c r="HM505" s="5"/>
      <c r="HN505" s="5"/>
      <c r="HO505" s="5"/>
      <c r="HP505" s="5"/>
      <c r="HQ505" s="5"/>
      <c r="HR505" s="5"/>
      <c r="HS505" s="5"/>
      <c r="HT505" s="5"/>
      <c r="HU505" s="5"/>
    </row>
    <row r="506" spans="1:229" s="6" customFormat="1" ht="48.75" customHeight="1">
      <c r="B506" s="301"/>
      <c r="C506" s="290"/>
      <c r="D506" s="293"/>
      <c r="E506" s="305"/>
      <c r="F506" s="127" t="s">
        <v>1535</v>
      </c>
      <c r="G506" s="114" t="s">
        <v>64</v>
      </c>
      <c r="H506" s="120" t="s">
        <v>1536</v>
      </c>
      <c r="I506" s="250"/>
      <c r="J506" s="250"/>
      <c r="K506" s="250"/>
      <c r="L506" s="250"/>
      <c r="M506" s="250"/>
      <c r="N506" s="250"/>
      <c r="O506" s="247"/>
      <c r="P506" s="5"/>
      <c r="Q506" s="12"/>
      <c r="R506" s="12"/>
      <c r="S506" s="12"/>
      <c r="T506" s="12"/>
      <c r="U506" s="12"/>
      <c r="V506" s="12"/>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DA506" s="5"/>
      <c r="DB506" s="5"/>
      <c r="DC506" s="5"/>
      <c r="DD506" s="5"/>
      <c r="DE506" s="5"/>
      <c r="DF506" s="5"/>
      <c r="DG506" s="5"/>
      <c r="DH506" s="5"/>
      <c r="DI506" s="5"/>
      <c r="DJ506" s="5"/>
      <c r="DK506" s="5"/>
      <c r="DL506" s="5"/>
      <c r="DM506" s="5"/>
      <c r="DN506" s="5"/>
      <c r="DO506" s="5"/>
      <c r="DP506" s="5"/>
      <c r="DQ506" s="5"/>
      <c r="DR506" s="5"/>
      <c r="DS506" s="5"/>
      <c r="DT506" s="5"/>
      <c r="DU506" s="5"/>
      <c r="DV506" s="5"/>
      <c r="DW506" s="5"/>
      <c r="DX506" s="5"/>
      <c r="DY506" s="5"/>
      <c r="DZ506" s="5"/>
      <c r="EA506" s="5"/>
      <c r="EB506" s="5"/>
      <c r="EC506" s="5"/>
      <c r="ED506" s="5"/>
      <c r="EE506" s="5"/>
      <c r="EF506" s="5"/>
      <c r="EG506" s="5"/>
      <c r="EH506" s="5"/>
      <c r="EI506" s="5"/>
      <c r="EJ506" s="5"/>
      <c r="EK506" s="5"/>
      <c r="EL506" s="5"/>
      <c r="EM506" s="5"/>
      <c r="EN506" s="5"/>
      <c r="EO506" s="5"/>
      <c r="EP506" s="5"/>
      <c r="EQ506" s="5"/>
      <c r="ER506" s="5"/>
      <c r="ES506" s="5"/>
      <c r="ET506" s="5"/>
      <c r="EU506" s="5"/>
      <c r="EV506" s="5"/>
      <c r="EW506" s="5"/>
      <c r="EX506" s="5"/>
      <c r="EY506" s="5"/>
      <c r="EZ506" s="5"/>
      <c r="FA506" s="5"/>
      <c r="FB506" s="5"/>
      <c r="FC506" s="5"/>
      <c r="FD506" s="5"/>
      <c r="FE506" s="5"/>
      <c r="FF506" s="5"/>
      <c r="FG506" s="5"/>
      <c r="FH506" s="5"/>
      <c r="FI506" s="5"/>
      <c r="FJ506" s="5"/>
      <c r="FK506" s="5"/>
      <c r="FL506" s="5"/>
      <c r="FM506" s="5"/>
      <c r="FN506" s="5"/>
      <c r="FO506" s="5"/>
      <c r="FP506" s="5"/>
      <c r="FQ506" s="5"/>
      <c r="FR506" s="5"/>
      <c r="FS506" s="5"/>
      <c r="FT506" s="5"/>
      <c r="FU506" s="5"/>
      <c r="FV506" s="5"/>
      <c r="FW506" s="5"/>
      <c r="FX506" s="5"/>
      <c r="FY506" s="5"/>
      <c r="FZ506" s="5"/>
      <c r="GA506" s="5"/>
      <c r="GB506" s="5"/>
      <c r="GC506" s="5"/>
      <c r="GD506" s="5"/>
      <c r="GE506" s="5"/>
      <c r="GF506" s="5"/>
      <c r="GG506" s="5"/>
      <c r="GH506" s="5"/>
      <c r="GI506" s="5"/>
      <c r="GJ506" s="5"/>
      <c r="GK506" s="5"/>
      <c r="GL506" s="5"/>
      <c r="GM506" s="5"/>
      <c r="GN506" s="5"/>
      <c r="GO506" s="5"/>
      <c r="GP506" s="5"/>
      <c r="GQ506" s="5"/>
      <c r="GR506" s="5"/>
      <c r="GS506" s="5"/>
      <c r="GT506" s="5"/>
      <c r="GU506" s="5"/>
      <c r="GV506" s="5"/>
      <c r="GW506" s="5"/>
      <c r="GX506" s="5"/>
      <c r="GY506" s="5"/>
      <c r="GZ506" s="5"/>
      <c r="HA506" s="5"/>
      <c r="HB506" s="5"/>
      <c r="HC506" s="5"/>
      <c r="HD506" s="5"/>
      <c r="HE506" s="5"/>
      <c r="HF506" s="5"/>
      <c r="HG506" s="5"/>
      <c r="HH506" s="5"/>
      <c r="HI506" s="5"/>
      <c r="HJ506" s="5"/>
      <c r="HK506" s="5"/>
      <c r="HL506" s="5"/>
      <c r="HM506" s="5"/>
      <c r="HN506" s="5"/>
      <c r="HO506" s="5"/>
      <c r="HP506" s="5"/>
      <c r="HQ506" s="5"/>
      <c r="HR506" s="5"/>
      <c r="HS506" s="5"/>
      <c r="HT506" s="5"/>
      <c r="HU506" s="5"/>
    </row>
    <row r="507" spans="1:229" s="6" customFormat="1" ht="62.25" customHeight="1">
      <c r="B507" s="301"/>
      <c r="C507" s="290"/>
      <c r="D507" s="293"/>
      <c r="E507" s="305"/>
      <c r="F507" s="148" t="s">
        <v>1380</v>
      </c>
      <c r="G507" s="120" t="s">
        <v>1381</v>
      </c>
      <c r="H507" s="120" t="s">
        <v>1293</v>
      </c>
      <c r="I507" s="250"/>
      <c r="J507" s="250"/>
      <c r="K507" s="250"/>
      <c r="L507" s="250"/>
      <c r="M507" s="250"/>
      <c r="N507" s="250"/>
      <c r="O507" s="247"/>
      <c r="P507" s="5"/>
      <c r="Q507" s="12"/>
      <c r="R507" s="12"/>
      <c r="S507" s="12"/>
      <c r="T507" s="12"/>
      <c r="U507" s="12"/>
      <c r="V507" s="12"/>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DA507" s="5"/>
      <c r="DB507" s="5"/>
      <c r="DC507" s="5"/>
      <c r="DD507" s="5"/>
      <c r="DE507" s="5"/>
      <c r="DF507" s="5"/>
      <c r="DG507" s="5"/>
      <c r="DH507" s="5"/>
      <c r="DI507" s="5"/>
      <c r="DJ507" s="5"/>
      <c r="DK507" s="5"/>
      <c r="DL507" s="5"/>
      <c r="DM507" s="5"/>
      <c r="DN507" s="5"/>
      <c r="DO507" s="5"/>
      <c r="DP507" s="5"/>
      <c r="DQ507" s="5"/>
      <c r="DR507" s="5"/>
      <c r="DS507" s="5"/>
      <c r="DT507" s="5"/>
      <c r="DU507" s="5"/>
      <c r="DV507" s="5"/>
      <c r="DW507" s="5"/>
      <c r="DX507" s="5"/>
      <c r="DY507" s="5"/>
      <c r="DZ507" s="5"/>
      <c r="EA507" s="5"/>
      <c r="EB507" s="5"/>
      <c r="EC507" s="5"/>
      <c r="ED507" s="5"/>
      <c r="EE507" s="5"/>
      <c r="EF507" s="5"/>
      <c r="EG507" s="5"/>
      <c r="EH507" s="5"/>
      <c r="EI507" s="5"/>
      <c r="EJ507" s="5"/>
      <c r="EK507" s="5"/>
      <c r="EL507" s="5"/>
      <c r="EM507" s="5"/>
      <c r="EN507" s="5"/>
      <c r="EO507" s="5"/>
      <c r="EP507" s="5"/>
      <c r="EQ507" s="5"/>
      <c r="ER507" s="5"/>
      <c r="ES507" s="5"/>
      <c r="ET507" s="5"/>
      <c r="EU507" s="5"/>
      <c r="EV507" s="5"/>
      <c r="EW507" s="5"/>
      <c r="EX507" s="5"/>
      <c r="EY507" s="5"/>
      <c r="EZ507" s="5"/>
      <c r="FA507" s="5"/>
      <c r="FB507" s="5"/>
      <c r="FC507" s="5"/>
      <c r="FD507" s="5"/>
      <c r="FE507" s="5"/>
      <c r="FF507" s="5"/>
      <c r="FG507" s="5"/>
      <c r="FH507" s="5"/>
      <c r="FI507" s="5"/>
      <c r="FJ507" s="5"/>
      <c r="FK507" s="5"/>
      <c r="FL507" s="5"/>
      <c r="FM507" s="5"/>
      <c r="FN507" s="5"/>
      <c r="FO507" s="5"/>
      <c r="FP507" s="5"/>
      <c r="FQ507" s="5"/>
      <c r="FR507" s="5"/>
      <c r="FS507" s="5"/>
      <c r="FT507" s="5"/>
      <c r="FU507" s="5"/>
      <c r="FV507" s="5"/>
      <c r="FW507" s="5"/>
      <c r="FX507" s="5"/>
      <c r="FY507" s="5"/>
      <c r="FZ507" s="5"/>
      <c r="GA507" s="5"/>
      <c r="GB507" s="5"/>
      <c r="GC507" s="5"/>
      <c r="GD507" s="5"/>
      <c r="GE507" s="5"/>
      <c r="GF507" s="5"/>
      <c r="GG507" s="5"/>
      <c r="GH507" s="5"/>
      <c r="GI507" s="5"/>
      <c r="GJ507" s="5"/>
      <c r="GK507" s="5"/>
      <c r="GL507" s="5"/>
      <c r="GM507" s="5"/>
      <c r="GN507" s="5"/>
      <c r="GO507" s="5"/>
      <c r="GP507" s="5"/>
      <c r="GQ507" s="5"/>
      <c r="GR507" s="5"/>
      <c r="GS507" s="5"/>
      <c r="GT507" s="5"/>
      <c r="GU507" s="5"/>
      <c r="GV507" s="5"/>
      <c r="GW507" s="5"/>
      <c r="GX507" s="5"/>
      <c r="GY507" s="5"/>
      <c r="GZ507" s="5"/>
      <c r="HA507" s="5"/>
      <c r="HB507" s="5"/>
      <c r="HC507" s="5"/>
      <c r="HD507" s="5"/>
      <c r="HE507" s="5"/>
      <c r="HF507" s="5"/>
      <c r="HG507" s="5"/>
      <c r="HH507" s="5"/>
      <c r="HI507" s="5"/>
      <c r="HJ507" s="5"/>
      <c r="HK507" s="5"/>
      <c r="HL507" s="5"/>
      <c r="HM507" s="5"/>
      <c r="HN507" s="5"/>
      <c r="HO507" s="5"/>
      <c r="HP507" s="5"/>
      <c r="HQ507" s="5"/>
      <c r="HR507" s="5"/>
      <c r="HS507" s="5"/>
      <c r="HT507" s="5"/>
      <c r="HU507" s="5"/>
    </row>
    <row r="508" spans="1:229" s="8" customFormat="1" ht="37.5" customHeight="1">
      <c r="A508" s="5"/>
      <c r="B508" s="301" t="s">
        <v>37</v>
      </c>
      <c r="C508" s="399" t="s">
        <v>12</v>
      </c>
      <c r="D508" s="293" t="s">
        <v>683</v>
      </c>
      <c r="E508" s="305" t="s">
        <v>681</v>
      </c>
      <c r="F508" s="139" t="s">
        <v>129</v>
      </c>
      <c r="G508" s="116" t="s">
        <v>306</v>
      </c>
      <c r="H508" s="116" t="s">
        <v>1192</v>
      </c>
      <c r="I508" s="250">
        <v>34653600</v>
      </c>
      <c r="J508" s="250">
        <v>34653600</v>
      </c>
      <c r="K508" s="250">
        <v>39936700</v>
      </c>
      <c r="L508" s="250">
        <v>36277500</v>
      </c>
      <c r="M508" s="250">
        <v>35939900</v>
      </c>
      <c r="N508" s="250">
        <v>35939900</v>
      </c>
      <c r="O508" s="247" t="s">
        <v>1704</v>
      </c>
      <c r="P508" s="5"/>
      <c r="Q508" s="12"/>
      <c r="R508" s="12"/>
      <c r="S508" s="12"/>
      <c r="T508" s="12"/>
      <c r="U508" s="12"/>
      <c r="V508" s="12"/>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DA508" s="5"/>
      <c r="DB508" s="5"/>
      <c r="DC508" s="5"/>
      <c r="DD508" s="5"/>
      <c r="DE508" s="5"/>
      <c r="DF508" s="5"/>
      <c r="DG508" s="5"/>
      <c r="DH508" s="5"/>
      <c r="DI508" s="5"/>
      <c r="DJ508" s="5"/>
      <c r="DK508" s="5"/>
      <c r="DL508" s="5"/>
      <c r="DM508" s="5"/>
      <c r="DN508" s="5"/>
      <c r="DO508" s="5"/>
      <c r="DP508" s="5"/>
      <c r="DQ508" s="5"/>
      <c r="DR508" s="5"/>
      <c r="DS508" s="5"/>
      <c r="DT508" s="5"/>
      <c r="DU508" s="5"/>
      <c r="DV508" s="5"/>
      <c r="DW508" s="5"/>
      <c r="DX508" s="5"/>
      <c r="DY508" s="5"/>
      <c r="DZ508" s="5"/>
      <c r="EA508" s="5"/>
      <c r="EB508" s="5"/>
      <c r="EC508" s="5"/>
      <c r="ED508" s="5"/>
      <c r="EE508" s="5"/>
      <c r="EF508" s="5"/>
      <c r="EG508" s="5"/>
      <c r="EH508" s="5"/>
      <c r="EI508" s="5"/>
      <c r="EJ508" s="5"/>
      <c r="EK508" s="5"/>
      <c r="EL508" s="5"/>
      <c r="EM508" s="5"/>
      <c r="EN508" s="5"/>
      <c r="EO508" s="5"/>
      <c r="EP508" s="5"/>
      <c r="EQ508" s="5"/>
      <c r="ER508" s="5"/>
      <c r="ES508" s="5"/>
      <c r="ET508" s="5"/>
      <c r="EU508" s="5"/>
      <c r="EV508" s="5"/>
      <c r="EW508" s="5"/>
      <c r="EX508" s="5"/>
      <c r="EY508" s="5"/>
      <c r="EZ508" s="5"/>
      <c r="FA508" s="5"/>
      <c r="FB508" s="5"/>
      <c r="FC508" s="5"/>
      <c r="FD508" s="5"/>
      <c r="FE508" s="5"/>
      <c r="FF508" s="5"/>
      <c r="FG508" s="5"/>
      <c r="FH508" s="5"/>
      <c r="FI508" s="5"/>
      <c r="FJ508" s="5"/>
      <c r="FK508" s="5"/>
      <c r="FL508" s="5"/>
      <c r="FM508" s="5"/>
      <c r="FN508" s="5"/>
      <c r="FO508" s="5"/>
      <c r="FP508" s="5"/>
      <c r="FQ508" s="5"/>
      <c r="FR508" s="5"/>
      <c r="FS508" s="5"/>
      <c r="FT508" s="5"/>
      <c r="FU508" s="5"/>
      <c r="FV508" s="5"/>
      <c r="FW508" s="5"/>
      <c r="FX508" s="5"/>
      <c r="FY508" s="5"/>
      <c r="FZ508" s="5"/>
      <c r="GA508" s="5"/>
      <c r="GB508" s="5"/>
      <c r="GC508" s="5"/>
      <c r="GD508" s="5"/>
      <c r="GE508" s="5"/>
      <c r="GF508" s="5"/>
      <c r="GG508" s="5"/>
      <c r="GH508" s="5"/>
      <c r="GI508" s="5"/>
      <c r="GJ508" s="5"/>
      <c r="GK508" s="5"/>
      <c r="GL508" s="5"/>
      <c r="GM508" s="5"/>
      <c r="GN508" s="5"/>
      <c r="GO508" s="5"/>
      <c r="GP508" s="5"/>
      <c r="GQ508" s="5"/>
      <c r="GR508" s="5"/>
      <c r="GS508" s="5"/>
      <c r="GT508" s="5"/>
      <c r="GU508" s="5"/>
      <c r="GV508" s="5"/>
      <c r="GW508" s="5"/>
      <c r="GX508" s="5"/>
      <c r="GY508" s="5"/>
      <c r="GZ508" s="5"/>
      <c r="HA508" s="5"/>
      <c r="HB508" s="5"/>
      <c r="HC508" s="5"/>
      <c r="HD508" s="5"/>
      <c r="HE508" s="5"/>
      <c r="HF508" s="5"/>
      <c r="HG508" s="5"/>
      <c r="HH508" s="5"/>
      <c r="HI508" s="5"/>
      <c r="HJ508" s="5"/>
      <c r="HK508" s="5"/>
      <c r="HL508" s="5"/>
      <c r="HM508" s="5"/>
      <c r="HN508" s="5"/>
      <c r="HO508" s="5"/>
      <c r="HP508" s="5"/>
      <c r="HQ508" s="5"/>
      <c r="HR508" s="5"/>
      <c r="HS508" s="5"/>
      <c r="HT508" s="5"/>
      <c r="HU508" s="5"/>
    </row>
    <row r="509" spans="1:229" s="8" customFormat="1" ht="37.5" customHeight="1">
      <c r="A509" s="5"/>
      <c r="B509" s="301"/>
      <c r="C509" s="399"/>
      <c r="D509" s="293"/>
      <c r="E509" s="305"/>
      <c r="F509" s="139" t="s">
        <v>1226</v>
      </c>
      <c r="G509" s="116" t="s">
        <v>1614</v>
      </c>
      <c r="H509" s="116" t="s">
        <v>1537</v>
      </c>
      <c r="I509" s="250"/>
      <c r="J509" s="250"/>
      <c r="K509" s="250"/>
      <c r="L509" s="250"/>
      <c r="M509" s="250"/>
      <c r="N509" s="250"/>
      <c r="O509" s="247"/>
      <c r="P509" s="5"/>
      <c r="Q509" s="12"/>
      <c r="R509" s="12"/>
      <c r="S509" s="12"/>
      <c r="T509" s="12"/>
      <c r="U509" s="12"/>
      <c r="V509" s="12"/>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DA509" s="5"/>
      <c r="DB509" s="5"/>
      <c r="DC509" s="5"/>
      <c r="DD509" s="5"/>
      <c r="DE509" s="5"/>
      <c r="DF509" s="5"/>
      <c r="DG509" s="5"/>
      <c r="DH509" s="5"/>
      <c r="DI509" s="5"/>
      <c r="DJ509" s="5"/>
      <c r="DK509" s="5"/>
      <c r="DL509" s="5"/>
      <c r="DM509" s="5"/>
      <c r="DN509" s="5"/>
      <c r="DO509" s="5"/>
      <c r="DP509" s="5"/>
      <c r="DQ509" s="5"/>
      <c r="DR509" s="5"/>
      <c r="DS509" s="5"/>
      <c r="DT509" s="5"/>
      <c r="DU509" s="5"/>
      <c r="DV509" s="5"/>
      <c r="DW509" s="5"/>
      <c r="DX509" s="5"/>
      <c r="DY509" s="5"/>
      <c r="DZ509" s="5"/>
      <c r="EA509" s="5"/>
      <c r="EB509" s="5"/>
      <c r="EC509" s="5"/>
      <c r="ED509" s="5"/>
      <c r="EE509" s="5"/>
      <c r="EF509" s="5"/>
      <c r="EG509" s="5"/>
      <c r="EH509" s="5"/>
      <c r="EI509" s="5"/>
      <c r="EJ509" s="5"/>
      <c r="EK509" s="5"/>
      <c r="EL509" s="5"/>
      <c r="EM509" s="5"/>
      <c r="EN509" s="5"/>
      <c r="EO509" s="5"/>
      <c r="EP509" s="5"/>
      <c r="EQ509" s="5"/>
      <c r="ER509" s="5"/>
      <c r="ES509" s="5"/>
      <c r="ET509" s="5"/>
      <c r="EU509" s="5"/>
      <c r="EV509" s="5"/>
      <c r="EW509" s="5"/>
      <c r="EX509" s="5"/>
      <c r="EY509" s="5"/>
      <c r="EZ509" s="5"/>
      <c r="FA509" s="5"/>
      <c r="FB509" s="5"/>
      <c r="FC509" s="5"/>
      <c r="FD509" s="5"/>
      <c r="FE509" s="5"/>
      <c r="FF509" s="5"/>
      <c r="FG509" s="5"/>
      <c r="FH509" s="5"/>
      <c r="FI509" s="5"/>
      <c r="FJ509" s="5"/>
      <c r="FK509" s="5"/>
      <c r="FL509" s="5"/>
      <c r="FM509" s="5"/>
      <c r="FN509" s="5"/>
      <c r="FO509" s="5"/>
      <c r="FP509" s="5"/>
      <c r="FQ509" s="5"/>
      <c r="FR509" s="5"/>
      <c r="FS509" s="5"/>
      <c r="FT509" s="5"/>
      <c r="FU509" s="5"/>
      <c r="FV509" s="5"/>
      <c r="FW509" s="5"/>
      <c r="FX509" s="5"/>
      <c r="FY509" s="5"/>
      <c r="FZ509" s="5"/>
      <c r="GA509" s="5"/>
      <c r="GB509" s="5"/>
      <c r="GC509" s="5"/>
      <c r="GD509" s="5"/>
      <c r="GE509" s="5"/>
      <c r="GF509" s="5"/>
      <c r="GG509" s="5"/>
      <c r="GH509" s="5"/>
      <c r="GI509" s="5"/>
      <c r="GJ509" s="5"/>
      <c r="GK509" s="5"/>
      <c r="GL509" s="5"/>
      <c r="GM509" s="5"/>
      <c r="GN509" s="5"/>
      <c r="GO509" s="5"/>
      <c r="GP509" s="5"/>
      <c r="GQ509" s="5"/>
      <c r="GR509" s="5"/>
      <c r="GS509" s="5"/>
      <c r="GT509" s="5"/>
      <c r="GU509" s="5"/>
      <c r="GV509" s="5"/>
      <c r="GW509" s="5"/>
      <c r="GX509" s="5"/>
      <c r="GY509" s="5"/>
      <c r="GZ509" s="5"/>
      <c r="HA509" s="5"/>
      <c r="HB509" s="5"/>
      <c r="HC509" s="5"/>
      <c r="HD509" s="5"/>
      <c r="HE509" s="5"/>
      <c r="HF509" s="5"/>
      <c r="HG509" s="5"/>
      <c r="HH509" s="5"/>
      <c r="HI509" s="5"/>
      <c r="HJ509" s="5"/>
      <c r="HK509" s="5"/>
      <c r="HL509" s="5"/>
      <c r="HM509" s="5"/>
      <c r="HN509" s="5"/>
      <c r="HO509" s="5"/>
      <c r="HP509" s="5"/>
      <c r="HQ509" s="5"/>
      <c r="HR509" s="5"/>
      <c r="HS509" s="5"/>
      <c r="HT509" s="5"/>
      <c r="HU509" s="5"/>
    </row>
    <row r="510" spans="1:229" s="8" customFormat="1" ht="45.75" customHeight="1">
      <c r="A510" s="5"/>
      <c r="B510" s="301"/>
      <c r="C510" s="399"/>
      <c r="D510" s="293"/>
      <c r="E510" s="305"/>
      <c r="F510" s="209" t="s">
        <v>1705</v>
      </c>
      <c r="G510" s="114" t="s">
        <v>64</v>
      </c>
      <c r="H510" s="126" t="s">
        <v>457</v>
      </c>
      <c r="I510" s="250"/>
      <c r="J510" s="250"/>
      <c r="K510" s="250"/>
      <c r="L510" s="250"/>
      <c r="M510" s="250"/>
      <c r="N510" s="250"/>
      <c r="O510" s="265"/>
      <c r="P510" s="5"/>
      <c r="Q510" s="9"/>
      <c r="R510" s="9"/>
      <c r="S510" s="9"/>
      <c r="T510" s="9"/>
      <c r="U510" s="9"/>
      <c r="V510" s="9"/>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DA510" s="5"/>
      <c r="DB510" s="5"/>
      <c r="DC510" s="5"/>
      <c r="DD510" s="5"/>
      <c r="DE510" s="5"/>
      <c r="DF510" s="5"/>
      <c r="DG510" s="5"/>
      <c r="DH510" s="5"/>
      <c r="DI510" s="5"/>
      <c r="DJ510" s="5"/>
      <c r="DK510" s="5"/>
      <c r="DL510" s="5"/>
      <c r="DM510" s="5"/>
      <c r="DN510" s="5"/>
      <c r="DO510" s="5"/>
      <c r="DP510" s="5"/>
      <c r="DQ510" s="5"/>
      <c r="DR510" s="5"/>
      <c r="DS510" s="5"/>
      <c r="DT510" s="5"/>
      <c r="DU510" s="5"/>
      <c r="DV510" s="5"/>
      <c r="DW510" s="5"/>
      <c r="DX510" s="5"/>
      <c r="DY510" s="5"/>
      <c r="DZ510" s="5"/>
      <c r="EA510" s="5"/>
      <c r="EB510" s="5"/>
      <c r="EC510" s="5"/>
      <c r="ED510" s="5"/>
      <c r="EE510" s="5"/>
      <c r="EF510" s="5"/>
      <c r="EG510" s="5"/>
      <c r="EH510" s="5"/>
      <c r="EI510" s="5"/>
      <c r="EJ510" s="5"/>
      <c r="EK510" s="5"/>
      <c r="EL510" s="5"/>
      <c r="EM510" s="5"/>
      <c r="EN510" s="5"/>
      <c r="EO510" s="5"/>
      <c r="EP510" s="5"/>
      <c r="EQ510" s="5"/>
      <c r="ER510" s="5"/>
      <c r="ES510" s="5"/>
      <c r="ET510" s="5"/>
      <c r="EU510" s="5"/>
      <c r="EV510" s="5"/>
      <c r="EW510" s="5"/>
      <c r="EX510" s="5"/>
      <c r="EY510" s="5"/>
      <c r="EZ510" s="5"/>
      <c r="FA510" s="5"/>
      <c r="FB510" s="5"/>
      <c r="FC510" s="5"/>
      <c r="FD510" s="5"/>
      <c r="FE510" s="5"/>
      <c r="FF510" s="5"/>
      <c r="FG510" s="5"/>
      <c r="FH510" s="5"/>
      <c r="FI510" s="5"/>
      <c r="FJ510" s="5"/>
      <c r="FK510" s="5"/>
      <c r="FL510" s="5"/>
      <c r="FM510" s="5"/>
      <c r="FN510" s="5"/>
      <c r="FO510" s="5"/>
      <c r="FP510" s="5"/>
      <c r="FQ510" s="5"/>
      <c r="FR510" s="5"/>
      <c r="FS510" s="5"/>
      <c r="FT510" s="5"/>
      <c r="FU510" s="5"/>
      <c r="FV510" s="5"/>
      <c r="FW510" s="5"/>
      <c r="FX510" s="5"/>
      <c r="FY510" s="5"/>
      <c r="FZ510" s="5"/>
      <c r="GA510" s="5"/>
      <c r="GB510" s="5"/>
      <c r="GC510" s="5"/>
      <c r="GD510" s="5"/>
      <c r="GE510" s="5"/>
      <c r="GF510" s="5"/>
      <c r="GG510" s="5"/>
      <c r="GH510" s="5"/>
      <c r="GI510" s="5"/>
      <c r="GJ510" s="5"/>
      <c r="GK510" s="5"/>
      <c r="GL510" s="5"/>
      <c r="GM510" s="5"/>
      <c r="GN510" s="5"/>
      <c r="GO510" s="5"/>
      <c r="GP510" s="5"/>
      <c r="GQ510" s="5"/>
      <c r="GR510" s="5"/>
      <c r="GS510" s="5"/>
      <c r="GT510" s="5"/>
      <c r="GU510" s="5"/>
      <c r="GV510" s="5"/>
      <c r="GW510" s="5"/>
      <c r="GX510" s="5"/>
      <c r="GY510" s="5"/>
      <c r="GZ510" s="5"/>
      <c r="HA510" s="5"/>
      <c r="HB510" s="5"/>
      <c r="HC510" s="5"/>
      <c r="HD510" s="5"/>
      <c r="HE510" s="5"/>
      <c r="HF510" s="5"/>
      <c r="HG510" s="5"/>
      <c r="HH510" s="5"/>
      <c r="HI510" s="5"/>
      <c r="HJ510" s="5"/>
      <c r="HK510" s="5"/>
      <c r="HL510" s="5"/>
      <c r="HM510" s="5"/>
      <c r="HN510" s="5"/>
      <c r="HO510" s="5"/>
      <c r="HP510" s="5"/>
      <c r="HQ510" s="5"/>
      <c r="HR510" s="5"/>
      <c r="HS510" s="5"/>
      <c r="HT510" s="5"/>
      <c r="HU510" s="5"/>
    </row>
    <row r="511" spans="1:229" s="8" customFormat="1" ht="102" customHeight="1">
      <c r="A511" s="5"/>
      <c r="B511" s="301"/>
      <c r="C511" s="399"/>
      <c r="D511" s="293"/>
      <c r="E511" s="305"/>
      <c r="F511" s="221" t="s">
        <v>475</v>
      </c>
      <c r="G511" s="120" t="s">
        <v>64</v>
      </c>
      <c r="H511" s="120" t="s">
        <v>476</v>
      </c>
      <c r="I511" s="250"/>
      <c r="J511" s="250"/>
      <c r="K511" s="250"/>
      <c r="L511" s="250"/>
      <c r="M511" s="250"/>
      <c r="N511" s="250"/>
      <c r="O511" s="265"/>
      <c r="P511" s="5"/>
      <c r="Q511" s="9"/>
      <c r="R511" s="9"/>
      <c r="S511" s="9"/>
      <c r="T511" s="9"/>
      <c r="U511" s="9"/>
      <c r="V511" s="9"/>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DA511" s="5"/>
      <c r="DB511" s="5"/>
      <c r="DC511" s="5"/>
      <c r="DD511" s="5"/>
      <c r="DE511" s="5"/>
      <c r="DF511" s="5"/>
      <c r="DG511" s="5"/>
      <c r="DH511" s="5"/>
      <c r="DI511" s="5"/>
      <c r="DJ511" s="5"/>
      <c r="DK511" s="5"/>
      <c r="DL511" s="5"/>
      <c r="DM511" s="5"/>
      <c r="DN511" s="5"/>
      <c r="DO511" s="5"/>
      <c r="DP511" s="5"/>
      <c r="DQ511" s="5"/>
      <c r="DR511" s="5"/>
      <c r="DS511" s="5"/>
      <c r="DT511" s="5"/>
      <c r="DU511" s="5"/>
      <c r="DV511" s="5"/>
      <c r="DW511" s="5"/>
      <c r="DX511" s="5"/>
      <c r="DY511" s="5"/>
      <c r="DZ511" s="5"/>
      <c r="EA511" s="5"/>
      <c r="EB511" s="5"/>
      <c r="EC511" s="5"/>
      <c r="ED511" s="5"/>
      <c r="EE511" s="5"/>
      <c r="EF511" s="5"/>
      <c r="EG511" s="5"/>
      <c r="EH511" s="5"/>
      <c r="EI511" s="5"/>
      <c r="EJ511" s="5"/>
      <c r="EK511" s="5"/>
      <c r="EL511" s="5"/>
      <c r="EM511" s="5"/>
      <c r="EN511" s="5"/>
      <c r="EO511" s="5"/>
      <c r="EP511" s="5"/>
      <c r="EQ511" s="5"/>
      <c r="ER511" s="5"/>
      <c r="ES511" s="5"/>
      <c r="ET511" s="5"/>
      <c r="EU511" s="5"/>
      <c r="EV511" s="5"/>
      <c r="EW511" s="5"/>
      <c r="EX511" s="5"/>
      <c r="EY511" s="5"/>
      <c r="EZ511" s="5"/>
      <c r="FA511" s="5"/>
      <c r="FB511" s="5"/>
      <c r="FC511" s="5"/>
      <c r="FD511" s="5"/>
      <c r="FE511" s="5"/>
      <c r="FF511" s="5"/>
      <c r="FG511" s="5"/>
      <c r="FH511" s="5"/>
      <c r="FI511" s="5"/>
      <c r="FJ511" s="5"/>
      <c r="FK511" s="5"/>
      <c r="FL511" s="5"/>
      <c r="FM511" s="5"/>
      <c r="FN511" s="5"/>
      <c r="FO511" s="5"/>
      <c r="FP511" s="5"/>
      <c r="FQ511" s="5"/>
      <c r="FR511" s="5"/>
      <c r="FS511" s="5"/>
      <c r="FT511" s="5"/>
      <c r="FU511" s="5"/>
      <c r="FV511" s="5"/>
      <c r="FW511" s="5"/>
      <c r="FX511" s="5"/>
      <c r="FY511" s="5"/>
      <c r="FZ511" s="5"/>
      <c r="GA511" s="5"/>
      <c r="GB511" s="5"/>
      <c r="GC511" s="5"/>
      <c r="GD511" s="5"/>
      <c r="GE511" s="5"/>
      <c r="GF511" s="5"/>
      <c r="GG511" s="5"/>
      <c r="GH511" s="5"/>
      <c r="GI511" s="5"/>
      <c r="GJ511" s="5"/>
      <c r="GK511" s="5"/>
      <c r="GL511" s="5"/>
      <c r="GM511" s="5"/>
      <c r="GN511" s="5"/>
      <c r="GO511" s="5"/>
      <c r="GP511" s="5"/>
      <c r="GQ511" s="5"/>
      <c r="GR511" s="5"/>
      <c r="GS511" s="5"/>
      <c r="GT511" s="5"/>
      <c r="GU511" s="5"/>
      <c r="GV511" s="5"/>
      <c r="GW511" s="5"/>
      <c r="GX511" s="5"/>
      <c r="GY511" s="5"/>
      <c r="GZ511" s="5"/>
      <c r="HA511" s="5"/>
      <c r="HB511" s="5"/>
      <c r="HC511" s="5"/>
      <c r="HD511" s="5"/>
      <c r="HE511" s="5"/>
      <c r="HF511" s="5"/>
      <c r="HG511" s="5"/>
      <c r="HH511" s="5"/>
      <c r="HI511" s="5"/>
      <c r="HJ511" s="5"/>
      <c r="HK511" s="5"/>
      <c r="HL511" s="5"/>
      <c r="HM511" s="5"/>
      <c r="HN511" s="5"/>
      <c r="HO511" s="5"/>
      <c r="HP511" s="5"/>
      <c r="HQ511" s="5"/>
      <c r="HR511" s="5"/>
      <c r="HS511" s="5"/>
      <c r="HT511" s="5"/>
      <c r="HU511" s="5"/>
    </row>
    <row r="512" spans="1:229" s="8" customFormat="1" ht="70.5" customHeight="1">
      <c r="A512" s="5"/>
      <c r="B512" s="301"/>
      <c r="C512" s="399"/>
      <c r="D512" s="293"/>
      <c r="E512" s="305"/>
      <c r="F512" s="207" t="s">
        <v>1384</v>
      </c>
      <c r="G512" s="120" t="s">
        <v>64</v>
      </c>
      <c r="H512" s="120" t="s">
        <v>1383</v>
      </c>
      <c r="I512" s="250"/>
      <c r="J512" s="250"/>
      <c r="K512" s="250"/>
      <c r="L512" s="250"/>
      <c r="M512" s="250"/>
      <c r="N512" s="250"/>
      <c r="O512" s="265"/>
      <c r="P512" s="5"/>
      <c r="Q512" s="12"/>
      <c r="R512" s="12"/>
      <c r="S512" s="12"/>
      <c r="T512" s="12"/>
      <c r="U512" s="12"/>
      <c r="V512" s="12"/>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DA512" s="5"/>
      <c r="DB512" s="5"/>
      <c r="DC512" s="5"/>
      <c r="DD512" s="5"/>
      <c r="DE512" s="5"/>
      <c r="DF512" s="5"/>
      <c r="DG512" s="5"/>
      <c r="DH512" s="5"/>
      <c r="DI512" s="5"/>
      <c r="DJ512" s="5"/>
      <c r="DK512" s="5"/>
      <c r="DL512" s="5"/>
      <c r="DM512" s="5"/>
      <c r="DN512" s="5"/>
      <c r="DO512" s="5"/>
      <c r="DP512" s="5"/>
      <c r="DQ512" s="5"/>
      <c r="DR512" s="5"/>
      <c r="DS512" s="5"/>
      <c r="DT512" s="5"/>
      <c r="DU512" s="5"/>
      <c r="DV512" s="5"/>
      <c r="DW512" s="5"/>
      <c r="DX512" s="5"/>
      <c r="DY512" s="5"/>
      <c r="DZ512" s="5"/>
      <c r="EA512" s="5"/>
      <c r="EB512" s="5"/>
      <c r="EC512" s="5"/>
      <c r="ED512" s="5"/>
      <c r="EE512" s="5"/>
      <c r="EF512" s="5"/>
      <c r="EG512" s="5"/>
      <c r="EH512" s="5"/>
      <c r="EI512" s="5"/>
      <c r="EJ512" s="5"/>
      <c r="EK512" s="5"/>
      <c r="EL512" s="5"/>
      <c r="EM512" s="5"/>
      <c r="EN512" s="5"/>
      <c r="EO512" s="5"/>
      <c r="EP512" s="5"/>
      <c r="EQ512" s="5"/>
      <c r="ER512" s="5"/>
      <c r="ES512" s="5"/>
      <c r="ET512" s="5"/>
      <c r="EU512" s="5"/>
      <c r="EV512" s="5"/>
      <c r="EW512" s="5"/>
      <c r="EX512" s="5"/>
      <c r="EY512" s="5"/>
      <c r="EZ512" s="5"/>
      <c r="FA512" s="5"/>
      <c r="FB512" s="5"/>
      <c r="FC512" s="5"/>
      <c r="FD512" s="5"/>
      <c r="FE512" s="5"/>
      <c r="FF512" s="5"/>
      <c r="FG512" s="5"/>
      <c r="FH512" s="5"/>
      <c r="FI512" s="5"/>
      <c r="FJ512" s="5"/>
      <c r="FK512" s="5"/>
      <c r="FL512" s="5"/>
      <c r="FM512" s="5"/>
      <c r="FN512" s="5"/>
      <c r="FO512" s="5"/>
      <c r="FP512" s="5"/>
      <c r="FQ512" s="5"/>
      <c r="FR512" s="5"/>
      <c r="FS512" s="5"/>
      <c r="FT512" s="5"/>
      <c r="FU512" s="5"/>
      <c r="FV512" s="5"/>
      <c r="FW512" s="5"/>
      <c r="FX512" s="5"/>
      <c r="FY512" s="5"/>
      <c r="FZ512" s="5"/>
      <c r="GA512" s="5"/>
      <c r="GB512" s="5"/>
      <c r="GC512" s="5"/>
      <c r="GD512" s="5"/>
      <c r="GE512" s="5"/>
      <c r="GF512" s="5"/>
      <c r="GG512" s="5"/>
      <c r="GH512" s="5"/>
      <c r="GI512" s="5"/>
      <c r="GJ512" s="5"/>
      <c r="GK512" s="5"/>
      <c r="GL512" s="5"/>
      <c r="GM512" s="5"/>
      <c r="GN512" s="5"/>
      <c r="GO512" s="5"/>
      <c r="GP512" s="5"/>
      <c r="GQ512" s="5"/>
      <c r="GR512" s="5"/>
      <c r="GS512" s="5"/>
      <c r="GT512" s="5"/>
      <c r="GU512" s="5"/>
      <c r="GV512" s="5"/>
      <c r="GW512" s="5"/>
      <c r="GX512" s="5"/>
      <c r="GY512" s="5"/>
      <c r="GZ512" s="5"/>
      <c r="HA512" s="5"/>
      <c r="HB512" s="5"/>
      <c r="HC512" s="5"/>
      <c r="HD512" s="5"/>
      <c r="HE512" s="5"/>
      <c r="HF512" s="5"/>
      <c r="HG512" s="5"/>
      <c r="HH512" s="5"/>
      <c r="HI512" s="5"/>
      <c r="HJ512" s="5"/>
      <c r="HK512" s="5"/>
      <c r="HL512" s="5"/>
      <c r="HM512" s="5"/>
      <c r="HN512" s="5"/>
      <c r="HO512" s="5"/>
      <c r="HP512" s="5"/>
      <c r="HQ512" s="5"/>
      <c r="HR512" s="5"/>
      <c r="HS512" s="5"/>
      <c r="HT512" s="5"/>
      <c r="HU512" s="5"/>
    </row>
    <row r="513" spans="1:229" s="8" customFormat="1" ht="68.25" customHeight="1">
      <c r="A513" s="5"/>
      <c r="B513" s="301"/>
      <c r="C513" s="399"/>
      <c r="D513" s="293"/>
      <c r="E513" s="305"/>
      <c r="F513" s="207" t="s">
        <v>1012</v>
      </c>
      <c r="G513" s="120" t="s">
        <v>64</v>
      </c>
      <c r="H513" s="120" t="s">
        <v>1162</v>
      </c>
      <c r="I513" s="250"/>
      <c r="J513" s="250"/>
      <c r="K513" s="250"/>
      <c r="L513" s="250"/>
      <c r="M513" s="250"/>
      <c r="N513" s="250"/>
      <c r="O513" s="265"/>
      <c r="P513" s="5"/>
      <c r="Q513" s="12"/>
      <c r="R513" s="12"/>
      <c r="S513" s="12"/>
      <c r="T513" s="12"/>
      <c r="U513" s="12"/>
      <c r="V513" s="12"/>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DA513" s="5"/>
      <c r="DB513" s="5"/>
      <c r="DC513" s="5"/>
      <c r="DD513" s="5"/>
      <c r="DE513" s="5"/>
      <c r="DF513" s="5"/>
      <c r="DG513" s="5"/>
      <c r="DH513" s="5"/>
      <c r="DI513" s="5"/>
      <c r="DJ513" s="5"/>
      <c r="DK513" s="5"/>
      <c r="DL513" s="5"/>
      <c r="DM513" s="5"/>
      <c r="DN513" s="5"/>
      <c r="DO513" s="5"/>
      <c r="DP513" s="5"/>
      <c r="DQ513" s="5"/>
      <c r="DR513" s="5"/>
      <c r="DS513" s="5"/>
      <c r="DT513" s="5"/>
      <c r="DU513" s="5"/>
      <c r="DV513" s="5"/>
      <c r="DW513" s="5"/>
      <c r="DX513" s="5"/>
      <c r="DY513" s="5"/>
      <c r="DZ513" s="5"/>
      <c r="EA513" s="5"/>
      <c r="EB513" s="5"/>
      <c r="EC513" s="5"/>
      <c r="ED513" s="5"/>
      <c r="EE513" s="5"/>
      <c r="EF513" s="5"/>
      <c r="EG513" s="5"/>
      <c r="EH513" s="5"/>
      <c r="EI513" s="5"/>
      <c r="EJ513" s="5"/>
      <c r="EK513" s="5"/>
      <c r="EL513" s="5"/>
      <c r="EM513" s="5"/>
      <c r="EN513" s="5"/>
      <c r="EO513" s="5"/>
      <c r="EP513" s="5"/>
      <c r="EQ513" s="5"/>
      <c r="ER513" s="5"/>
      <c r="ES513" s="5"/>
      <c r="ET513" s="5"/>
      <c r="EU513" s="5"/>
      <c r="EV513" s="5"/>
      <c r="EW513" s="5"/>
      <c r="EX513" s="5"/>
      <c r="EY513" s="5"/>
      <c r="EZ513" s="5"/>
      <c r="FA513" s="5"/>
      <c r="FB513" s="5"/>
      <c r="FC513" s="5"/>
      <c r="FD513" s="5"/>
      <c r="FE513" s="5"/>
      <c r="FF513" s="5"/>
      <c r="FG513" s="5"/>
      <c r="FH513" s="5"/>
      <c r="FI513" s="5"/>
      <c r="FJ513" s="5"/>
      <c r="FK513" s="5"/>
      <c r="FL513" s="5"/>
      <c r="FM513" s="5"/>
      <c r="FN513" s="5"/>
      <c r="FO513" s="5"/>
      <c r="FP513" s="5"/>
      <c r="FQ513" s="5"/>
      <c r="FR513" s="5"/>
      <c r="FS513" s="5"/>
      <c r="FT513" s="5"/>
      <c r="FU513" s="5"/>
      <c r="FV513" s="5"/>
      <c r="FW513" s="5"/>
      <c r="FX513" s="5"/>
      <c r="FY513" s="5"/>
      <c r="FZ513" s="5"/>
      <c r="GA513" s="5"/>
      <c r="GB513" s="5"/>
      <c r="GC513" s="5"/>
      <c r="GD513" s="5"/>
      <c r="GE513" s="5"/>
      <c r="GF513" s="5"/>
      <c r="GG513" s="5"/>
      <c r="GH513" s="5"/>
      <c r="GI513" s="5"/>
      <c r="GJ513" s="5"/>
      <c r="GK513" s="5"/>
      <c r="GL513" s="5"/>
      <c r="GM513" s="5"/>
      <c r="GN513" s="5"/>
      <c r="GO513" s="5"/>
      <c r="GP513" s="5"/>
      <c r="GQ513" s="5"/>
      <c r="GR513" s="5"/>
      <c r="GS513" s="5"/>
      <c r="GT513" s="5"/>
      <c r="GU513" s="5"/>
      <c r="GV513" s="5"/>
      <c r="GW513" s="5"/>
      <c r="GX513" s="5"/>
      <c r="GY513" s="5"/>
      <c r="GZ513" s="5"/>
      <c r="HA513" s="5"/>
      <c r="HB513" s="5"/>
      <c r="HC513" s="5"/>
      <c r="HD513" s="5"/>
      <c r="HE513" s="5"/>
      <c r="HF513" s="5"/>
      <c r="HG513" s="5"/>
      <c r="HH513" s="5"/>
      <c r="HI513" s="5"/>
      <c r="HJ513" s="5"/>
      <c r="HK513" s="5"/>
      <c r="HL513" s="5"/>
      <c r="HM513" s="5"/>
      <c r="HN513" s="5"/>
      <c r="HO513" s="5"/>
      <c r="HP513" s="5"/>
      <c r="HQ513" s="5"/>
      <c r="HR513" s="5"/>
      <c r="HS513" s="5"/>
      <c r="HT513" s="5"/>
      <c r="HU513" s="5"/>
    </row>
    <row r="514" spans="1:229" s="8" customFormat="1" ht="64.5" customHeight="1">
      <c r="A514" s="5"/>
      <c r="B514" s="301"/>
      <c r="C514" s="399"/>
      <c r="D514" s="293"/>
      <c r="E514" s="305"/>
      <c r="F514" s="223" t="s">
        <v>800</v>
      </c>
      <c r="G514" s="222" t="s">
        <v>64</v>
      </c>
      <c r="H514" s="222" t="s">
        <v>799</v>
      </c>
      <c r="I514" s="250"/>
      <c r="J514" s="250"/>
      <c r="K514" s="250"/>
      <c r="L514" s="250"/>
      <c r="M514" s="250"/>
      <c r="N514" s="250"/>
      <c r="O514" s="265"/>
      <c r="P514" s="5"/>
      <c r="Q514" s="9"/>
      <c r="R514" s="9"/>
      <c r="S514" s="9"/>
      <c r="T514" s="9"/>
      <c r="U514" s="9"/>
      <c r="V514" s="9"/>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DA514" s="5"/>
      <c r="DB514" s="5"/>
      <c r="DC514" s="5"/>
      <c r="DD514" s="5"/>
      <c r="DE514" s="5"/>
      <c r="DF514" s="5"/>
      <c r="DG514" s="5"/>
      <c r="DH514" s="5"/>
      <c r="DI514" s="5"/>
      <c r="DJ514" s="5"/>
      <c r="DK514" s="5"/>
      <c r="DL514" s="5"/>
      <c r="DM514" s="5"/>
      <c r="DN514" s="5"/>
      <c r="DO514" s="5"/>
      <c r="DP514" s="5"/>
      <c r="DQ514" s="5"/>
      <c r="DR514" s="5"/>
      <c r="DS514" s="5"/>
      <c r="DT514" s="5"/>
      <c r="DU514" s="5"/>
      <c r="DV514" s="5"/>
      <c r="DW514" s="5"/>
      <c r="DX514" s="5"/>
      <c r="DY514" s="5"/>
      <c r="DZ514" s="5"/>
      <c r="EA514" s="5"/>
      <c r="EB514" s="5"/>
      <c r="EC514" s="5"/>
      <c r="ED514" s="5"/>
      <c r="EE514" s="5"/>
      <c r="EF514" s="5"/>
      <c r="EG514" s="5"/>
      <c r="EH514" s="5"/>
      <c r="EI514" s="5"/>
      <c r="EJ514" s="5"/>
      <c r="EK514" s="5"/>
      <c r="EL514" s="5"/>
      <c r="EM514" s="5"/>
      <c r="EN514" s="5"/>
      <c r="EO514" s="5"/>
      <c r="EP514" s="5"/>
      <c r="EQ514" s="5"/>
      <c r="ER514" s="5"/>
      <c r="ES514" s="5"/>
      <c r="ET514" s="5"/>
      <c r="EU514" s="5"/>
      <c r="EV514" s="5"/>
      <c r="EW514" s="5"/>
      <c r="EX514" s="5"/>
      <c r="EY514" s="5"/>
      <c r="EZ514" s="5"/>
      <c r="FA514" s="5"/>
      <c r="FB514" s="5"/>
      <c r="FC514" s="5"/>
      <c r="FD514" s="5"/>
      <c r="FE514" s="5"/>
      <c r="FF514" s="5"/>
      <c r="FG514" s="5"/>
      <c r="FH514" s="5"/>
      <c r="FI514" s="5"/>
      <c r="FJ514" s="5"/>
      <c r="FK514" s="5"/>
      <c r="FL514" s="5"/>
      <c r="FM514" s="5"/>
      <c r="FN514" s="5"/>
      <c r="FO514" s="5"/>
      <c r="FP514" s="5"/>
      <c r="FQ514" s="5"/>
      <c r="FR514" s="5"/>
      <c r="FS514" s="5"/>
      <c r="FT514" s="5"/>
      <c r="FU514" s="5"/>
      <c r="FV514" s="5"/>
      <c r="FW514" s="5"/>
      <c r="FX514" s="5"/>
      <c r="FY514" s="5"/>
      <c r="FZ514" s="5"/>
      <c r="GA514" s="5"/>
      <c r="GB514" s="5"/>
      <c r="GC514" s="5"/>
      <c r="GD514" s="5"/>
      <c r="GE514" s="5"/>
      <c r="GF514" s="5"/>
      <c r="GG514" s="5"/>
      <c r="GH514" s="5"/>
      <c r="GI514" s="5"/>
      <c r="GJ514" s="5"/>
      <c r="GK514" s="5"/>
      <c r="GL514" s="5"/>
      <c r="GM514" s="5"/>
      <c r="GN514" s="5"/>
      <c r="GO514" s="5"/>
      <c r="GP514" s="5"/>
      <c r="GQ514" s="5"/>
      <c r="GR514" s="5"/>
      <c r="GS514" s="5"/>
      <c r="GT514" s="5"/>
      <c r="GU514" s="5"/>
      <c r="GV514" s="5"/>
      <c r="GW514" s="5"/>
      <c r="GX514" s="5"/>
      <c r="GY514" s="5"/>
      <c r="GZ514" s="5"/>
      <c r="HA514" s="5"/>
      <c r="HB514" s="5"/>
      <c r="HC514" s="5"/>
      <c r="HD514" s="5"/>
      <c r="HE514" s="5"/>
      <c r="HF514" s="5"/>
      <c r="HG514" s="5"/>
      <c r="HH514" s="5"/>
      <c r="HI514" s="5"/>
      <c r="HJ514" s="5"/>
      <c r="HK514" s="5"/>
      <c r="HL514" s="5"/>
      <c r="HM514" s="5"/>
      <c r="HN514" s="5"/>
      <c r="HO514" s="5"/>
      <c r="HP514" s="5"/>
      <c r="HQ514" s="5"/>
      <c r="HR514" s="5"/>
      <c r="HS514" s="5"/>
      <c r="HT514" s="5"/>
      <c r="HU514" s="5"/>
    </row>
    <row r="515" spans="1:229" s="8" customFormat="1" ht="66" customHeight="1">
      <c r="A515" s="5"/>
      <c r="B515" s="301"/>
      <c r="C515" s="399"/>
      <c r="D515" s="293"/>
      <c r="E515" s="305"/>
      <c r="F515" s="139" t="s">
        <v>1011</v>
      </c>
      <c r="G515" s="120" t="s">
        <v>64</v>
      </c>
      <c r="H515" s="120" t="s">
        <v>1382</v>
      </c>
      <c r="I515" s="250"/>
      <c r="J515" s="250"/>
      <c r="K515" s="250"/>
      <c r="L515" s="250"/>
      <c r="M515" s="250"/>
      <c r="N515" s="250"/>
      <c r="O515" s="265"/>
      <c r="P515" s="5"/>
      <c r="Q515" s="12"/>
      <c r="R515" s="12"/>
      <c r="S515" s="12"/>
      <c r="T515" s="12"/>
      <c r="U515" s="12"/>
      <c r="V515" s="12"/>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DA515" s="5"/>
      <c r="DB515" s="5"/>
      <c r="DC515" s="5"/>
      <c r="DD515" s="5"/>
      <c r="DE515" s="5"/>
      <c r="DF515" s="5"/>
      <c r="DG515" s="5"/>
      <c r="DH515" s="5"/>
      <c r="DI515" s="5"/>
      <c r="DJ515" s="5"/>
      <c r="DK515" s="5"/>
      <c r="DL515" s="5"/>
      <c r="DM515" s="5"/>
      <c r="DN515" s="5"/>
      <c r="DO515" s="5"/>
      <c r="DP515" s="5"/>
      <c r="DQ515" s="5"/>
      <c r="DR515" s="5"/>
      <c r="DS515" s="5"/>
      <c r="DT515" s="5"/>
      <c r="DU515" s="5"/>
      <c r="DV515" s="5"/>
      <c r="DW515" s="5"/>
      <c r="DX515" s="5"/>
      <c r="DY515" s="5"/>
      <c r="DZ515" s="5"/>
      <c r="EA515" s="5"/>
      <c r="EB515" s="5"/>
      <c r="EC515" s="5"/>
      <c r="ED515" s="5"/>
      <c r="EE515" s="5"/>
      <c r="EF515" s="5"/>
      <c r="EG515" s="5"/>
      <c r="EH515" s="5"/>
      <c r="EI515" s="5"/>
      <c r="EJ515" s="5"/>
      <c r="EK515" s="5"/>
      <c r="EL515" s="5"/>
      <c r="EM515" s="5"/>
      <c r="EN515" s="5"/>
      <c r="EO515" s="5"/>
      <c r="EP515" s="5"/>
      <c r="EQ515" s="5"/>
      <c r="ER515" s="5"/>
      <c r="ES515" s="5"/>
      <c r="ET515" s="5"/>
      <c r="EU515" s="5"/>
      <c r="EV515" s="5"/>
      <c r="EW515" s="5"/>
      <c r="EX515" s="5"/>
      <c r="EY515" s="5"/>
      <c r="EZ515" s="5"/>
      <c r="FA515" s="5"/>
      <c r="FB515" s="5"/>
      <c r="FC515" s="5"/>
      <c r="FD515" s="5"/>
      <c r="FE515" s="5"/>
      <c r="FF515" s="5"/>
      <c r="FG515" s="5"/>
      <c r="FH515" s="5"/>
      <c r="FI515" s="5"/>
      <c r="FJ515" s="5"/>
      <c r="FK515" s="5"/>
      <c r="FL515" s="5"/>
      <c r="FM515" s="5"/>
      <c r="FN515" s="5"/>
      <c r="FO515" s="5"/>
      <c r="FP515" s="5"/>
      <c r="FQ515" s="5"/>
      <c r="FR515" s="5"/>
      <c r="FS515" s="5"/>
      <c r="FT515" s="5"/>
      <c r="FU515" s="5"/>
      <c r="FV515" s="5"/>
      <c r="FW515" s="5"/>
      <c r="FX515" s="5"/>
      <c r="FY515" s="5"/>
      <c r="FZ515" s="5"/>
      <c r="GA515" s="5"/>
      <c r="GB515" s="5"/>
      <c r="GC515" s="5"/>
      <c r="GD515" s="5"/>
      <c r="GE515" s="5"/>
      <c r="GF515" s="5"/>
      <c r="GG515" s="5"/>
      <c r="GH515" s="5"/>
      <c r="GI515" s="5"/>
      <c r="GJ515" s="5"/>
      <c r="GK515" s="5"/>
      <c r="GL515" s="5"/>
      <c r="GM515" s="5"/>
      <c r="GN515" s="5"/>
      <c r="GO515" s="5"/>
      <c r="GP515" s="5"/>
      <c r="GQ515" s="5"/>
      <c r="GR515" s="5"/>
      <c r="GS515" s="5"/>
      <c r="GT515" s="5"/>
      <c r="GU515" s="5"/>
      <c r="GV515" s="5"/>
      <c r="GW515" s="5"/>
      <c r="GX515" s="5"/>
      <c r="GY515" s="5"/>
      <c r="GZ515" s="5"/>
      <c r="HA515" s="5"/>
      <c r="HB515" s="5"/>
      <c r="HC515" s="5"/>
      <c r="HD515" s="5"/>
      <c r="HE515" s="5"/>
      <c r="HF515" s="5"/>
      <c r="HG515" s="5"/>
      <c r="HH515" s="5"/>
      <c r="HI515" s="5"/>
      <c r="HJ515" s="5"/>
      <c r="HK515" s="5"/>
      <c r="HL515" s="5"/>
      <c r="HM515" s="5"/>
      <c r="HN515" s="5"/>
      <c r="HO515" s="5"/>
      <c r="HP515" s="5"/>
      <c r="HQ515" s="5"/>
      <c r="HR515" s="5"/>
      <c r="HS515" s="5"/>
      <c r="HT515" s="5"/>
      <c r="HU515" s="5"/>
    </row>
    <row r="516" spans="1:229" s="8" customFormat="1" ht="60.75" customHeight="1">
      <c r="A516" s="5"/>
      <c r="B516" s="301"/>
      <c r="C516" s="399"/>
      <c r="D516" s="293"/>
      <c r="E516" s="305"/>
      <c r="F516" s="139" t="s">
        <v>1013</v>
      </c>
      <c r="G516" s="120" t="s">
        <v>64</v>
      </c>
      <c r="H516" s="120" t="s">
        <v>1163</v>
      </c>
      <c r="I516" s="250"/>
      <c r="J516" s="250"/>
      <c r="K516" s="250"/>
      <c r="L516" s="250"/>
      <c r="M516" s="250"/>
      <c r="N516" s="250"/>
      <c r="O516" s="265"/>
      <c r="P516" s="5"/>
      <c r="Q516" s="12"/>
      <c r="R516" s="12"/>
      <c r="S516" s="12"/>
      <c r="T516" s="12"/>
      <c r="U516" s="12"/>
      <c r="V516" s="12"/>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DA516" s="5"/>
      <c r="DB516" s="5"/>
      <c r="DC516" s="5"/>
      <c r="DD516" s="5"/>
      <c r="DE516" s="5"/>
      <c r="DF516" s="5"/>
      <c r="DG516" s="5"/>
      <c r="DH516" s="5"/>
      <c r="DI516" s="5"/>
      <c r="DJ516" s="5"/>
      <c r="DK516" s="5"/>
      <c r="DL516" s="5"/>
      <c r="DM516" s="5"/>
      <c r="DN516" s="5"/>
      <c r="DO516" s="5"/>
      <c r="DP516" s="5"/>
      <c r="DQ516" s="5"/>
      <c r="DR516" s="5"/>
      <c r="DS516" s="5"/>
      <c r="DT516" s="5"/>
      <c r="DU516" s="5"/>
      <c r="DV516" s="5"/>
      <c r="DW516" s="5"/>
      <c r="DX516" s="5"/>
      <c r="DY516" s="5"/>
      <c r="DZ516" s="5"/>
      <c r="EA516" s="5"/>
      <c r="EB516" s="5"/>
      <c r="EC516" s="5"/>
      <c r="ED516" s="5"/>
      <c r="EE516" s="5"/>
      <c r="EF516" s="5"/>
      <c r="EG516" s="5"/>
      <c r="EH516" s="5"/>
      <c r="EI516" s="5"/>
      <c r="EJ516" s="5"/>
      <c r="EK516" s="5"/>
      <c r="EL516" s="5"/>
      <c r="EM516" s="5"/>
      <c r="EN516" s="5"/>
      <c r="EO516" s="5"/>
      <c r="EP516" s="5"/>
      <c r="EQ516" s="5"/>
      <c r="ER516" s="5"/>
      <c r="ES516" s="5"/>
      <c r="ET516" s="5"/>
      <c r="EU516" s="5"/>
      <c r="EV516" s="5"/>
      <c r="EW516" s="5"/>
      <c r="EX516" s="5"/>
      <c r="EY516" s="5"/>
      <c r="EZ516" s="5"/>
      <c r="FA516" s="5"/>
      <c r="FB516" s="5"/>
      <c r="FC516" s="5"/>
      <c r="FD516" s="5"/>
      <c r="FE516" s="5"/>
      <c r="FF516" s="5"/>
      <c r="FG516" s="5"/>
      <c r="FH516" s="5"/>
      <c r="FI516" s="5"/>
      <c r="FJ516" s="5"/>
      <c r="FK516" s="5"/>
      <c r="FL516" s="5"/>
      <c r="FM516" s="5"/>
      <c r="FN516" s="5"/>
      <c r="FO516" s="5"/>
      <c r="FP516" s="5"/>
      <c r="FQ516" s="5"/>
      <c r="FR516" s="5"/>
      <c r="FS516" s="5"/>
      <c r="FT516" s="5"/>
      <c r="FU516" s="5"/>
      <c r="FV516" s="5"/>
      <c r="FW516" s="5"/>
      <c r="FX516" s="5"/>
      <c r="FY516" s="5"/>
      <c r="FZ516" s="5"/>
      <c r="GA516" s="5"/>
      <c r="GB516" s="5"/>
      <c r="GC516" s="5"/>
      <c r="GD516" s="5"/>
      <c r="GE516" s="5"/>
      <c r="GF516" s="5"/>
      <c r="GG516" s="5"/>
      <c r="GH516" s="5"/>
      <c r="GI516" s="5"/>
      <c r="GJ516" s="5"/>
      <c r="GK516" s="5"/>
      <c r="GL516" s="5"/>
      <c r="GM516" s="5"/>
      <c r="GN516" s="5"/>
      <c r="GO516" s="5"/>
      <c r="GP516" s="5"/>
      <c r="GQ516" s="5"/>
      <c r="GR516" s="5"/>
      <c r="GS516" s="5"/>
      <c r="GT516" s="5"/>
      <c r="GU516" s="5"/>
      <c r="GV516" s="5"/>
      <c r="GW516" s="5"/>
      <c r="GX516" s="5"/>
      <c r="GY516" s="5"/>
      <c r="GZ516" s="5"/>
      <c r="HA516" s="5"/>
      <c r="HB516" s="5"/>
      <c r="HC516" s="5"/>
      <c r="HD516" s="5"/>
      <c r="HE516" s="5"/>
      <c r="HF516" s="5"/>
      <c r="HG516" s="5"/>
      <c r="HH516" s="5"/>
      <c r="HI516" s="5"/>
      <c r="HJ516" s="5"/>
      <c r="HK516" s="5"/>
      <c r="HL516" s="5"/>
      <c r="HM516" s="5"/>
      <c r="HN516" s="5"/>
      <c r="HO516" s="5"/>
      <c r="HP516" s="5"/>
      <c r="HQ516" s="5"/>
      <c r="HR516" s="5"/>
      <c r="HS516" s="5"/>
      <c r="HT516" s="5"/>
      <c r="HU516" s="5"/>
    </row>
    <row r="517" spans="1:229" s="8" customFormat="1" ht="66" customHeight="1">
      <c r="A517" s="5"/>
      <c r="B517" s="301"/>
      <c r="C517" s="399"/>
      <c r="D517" s="293"/>
      <c r="E517" s="305"/>
      <c r="F517" s="142" t="s">
        <v>1386</v>
      </c>
      <c r="G517" s="114" t="s">
        <v>64</v>
      </c>
      <c r="H517" s="114" t="s">
        <v>1385</v>
      </c>
      <c r="I517" s="250"/>
      <c r="J517" s="250"/>
      <c r="K517" s="250"/>
      <c r="L517" s="250"/>
      <c r="M517" s="250"/>
      <c r="N517" s="250"/>
      <c r="O517" s="265"/>
      <c r="P517" s="5"/>
      <c r="Q517" s="12"/>
      <c r="R517" s="12"/>
      <c r="S517" s="12"/>
      <c r="T517" s="12"/>
      <c r="U517" s="12"/>
      <c r="V517" s="12"/>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DA517" s="5"/>
      <c r="DB517" s="5"/>
      <c r="DC517" s="5"/>
      <c r="DD517" s="5"/>
      <c r="DE517" s="5"/>
      <c r="DF517" s="5"/>
      <c r="DG517" s="5"/>
      <c r="DH517" s="5"/>
      <c r="DI517" s="5"/>
      <c r="DJ517" s="5"/>
      <c r="DK517" s="5"/>
      <c r="DL517" s="5"/>
      <c r="DM517" s="5"/>
      <c r="DN517" s="5"/>
      <c r="DO517" s="5"/>
      <c r="DP517" s="5"/>
      <c r="DQ517" s="5"/>
      <c r="DR517" s="5"/>
      <c r="DS517" s="5"/>
      <c r="DT517" s="5"/>
      <c r="DU517" s="5"/>
      <c r="DV517" s="5"/>
      <c r="DW517" s="5"/>
      <c r="DX517" s="5"/>
      <c r="DY517" s="5"/>
      <c r="DZ517" s="5"/>
      <c r="EA517" s="5"/>
      <c r="EB517" s="5"/>
      <c r="EC517" s="5"/>
      <c r="ED517" s="5"/>
      <c r="EE517" s="5"/>
      <c r="EF517" s="5"/>
      <c r="EG517" s="5"/>
      <c r="EH517" s="5"/>
      <c r="EI517" s="5"/>
      <c r="EJ517" s="5"/>
      <c r="EK517" s="5"/>
      <c r="EL517" s="5"/>
      <c r="EM517" s="5"/>
      <c r="EN517" s="5"/>
      <c r="EO517" s="5"/>
      <c r="EP517" s="5"/>
      <c r="EQ517" s="5"/>
      <c r="ER517" s="5"/>
      <c r="ES517" s="5"/>
      <c r="ET517" s="5"/>
      <c r="EU517" s="5"/>
      <c r="EV517" s="5"/>
      <c r="EW517" s="5"/>
      <c r="EX517" s="5"/>
      <c r="EY517" s="5"/>
      <c r="EZ517" s="5"/>
      <c r="FA517" s="5"/>
      <c r="FB517" s="5"/>
      <c r="FC517" s="5"/>
      <c r="FD517" s="5"/>
      <c r="FE517" s="5"/>
      <c r="FF517" s="5"/>
      <c r="FG517" s="5"/>
      <c r="FH517" s="5"/>
      <c r="FI517" s="5"/>
      <c r="FJ517" s="5"/>
      <c r="FK517" s="5"/>
      <c r="FL517" s="5"/>
      <c r="FM517" s="5"/>
      <c r="FN517" s="5"/>
      <c r="FO517" s="5"/>
      <c r="FP517" s="5"/>
      <c r="FQ517" s="5"/>
      <c r="FR517" s="5"/>
      <c r="FS517" s="5"/>
      <c r="FT517" s="5"/>
      <c r="FU517" s="5"/>
      <c r="FV517" s="5"/>
      <c r="FW517" s="5"/>
      <c r="FX517" s="5"/>
      <c r="FY517" s="5"/>
      <c r="FZ517" s="5"/>
      <c r="GA517" s="5"/>
      <c r="GB517" s="5"/>
      <c r="GC517" s="5"/>
      <c r="GD517" s="5"/>
      <c r="GE517" s="5"/>
      <c r="GF517" s="5"/>
      <c r="GG517" s="5"/>
      <c r="GH517" s="5"/>
      <c r="GI517" s="5"/>
      <c r="GJ517" s="5"/>
      <c r="GK517" s="5"/>
      <c r="GL517" s="5"/>
      <c r="GM517" s="5"/>
      <c r="GN517" s="5"/>
      <c r="GO517" s="5"/>
      <c r="GP517" s="5"/>
      <c r="GQ517" s="5"/>
      <c r="GR517" s="5"/>
      <c r="GS517" s="5"/>
      <c r="GT517" s="5"/>
      <c r="GU517" s="5"/>
      <c r="GV517" s="5"/>
      <c r="GW517" s="5"/>
      <c r="GX517" s="5"/>
      <c r="GY517" s="5"/>
      <c r="GZ517" s="5"/>
      <c r="HA517" s="5"/>
      <c r="HB517" s="5"/>
      <c r="HC517" s="5"/>
      <c r="HD517" s="5"/>
      <c r="HE517" s="5"/>
      <c r="HF517" s="5"/>
      <c r="HG517" s="5"/>
      <c r="HH517" s="5"/>
      <c r="HI517" s="5"/>
      <c r="HJ517" s="5"/>
      <c r="HK517" s="5"/>
      <c r="HL517" s="5"/>
      <c r="HM517" s="5"/>
      <c r="HN517" s="5"/>
      <c r="HO517" s="5"/>
      <c r="HP517" s="5"/>
      <c r="HQ517" s="5"/>
      <c r="HR517" s="5"/>
      <c r="HS517" s="5"/>
      <c r="HT517" s="5"/>
      <c r="HU517" s="5"/>
    </row>
    <row r="518" spans="1:229" s="8" customFormat="1" ht="50.25" customHeight="1">
      <c r="A518" s="5"/>
      <c r="B518" s="301"/>
      <c r="C518" s="399"/>
      <c r="D518" s="293"/>
      <c r="E518" s="305"/>
      <c r="F518" s="142" t="s">
        <v>1014</v>
      </c>
      <c r="G518" s="114" t="s">
        <v>64</v>
      </c>
      <c r="H518" s="114" t="s">
        <v>1015</v>
      </c>
      <c r="I518" s="250"/>
      <c r="J518" s="250"/>
      <c r="K518" s="250"/>
      <c r="L518" s="250"/>
      <c r="M518" s="250"/>
      <c r="N518" s="250"/>
      <c r="O518" s="265"/>
      <c r="P518" s="5"/>
      <c r="Q518" s="12"/>
      <c r="R518" s="12"/>
      <c r="S518" s="12"/>
      <c r="T518" s="12"/>
      <c r="U518" s="12"/>
      <c r="V518" s="12"/>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DA518" s="5"/>
      <c r="DB518" s="5"/>
      <c r="DC518" s="5"/>
      <c r="DD518" s="5"/>
      <c r="DE518" s="5"/>
      <c r="DF518" s="5"/>
      <c r="DG518" s="5"/>
      <c r="DH518" s="5"/>
      <c r="DI518" s="5"/>
      <c r="DJ518" s="5"/>
      <c r="DK518" s="5"/>
      <c r="DL518" s="5"/>
      <c r="DM518" s="5"/>
      <c r="DN518" s="5"/>
      <c r="DO518" s="5"/>
      <c r="DP518" s="5"/>
      <c r="DQ518" s="5"/>
      <c r="DR518" s="5"/>
      <c r="DS518" s="5"/>
      <c r="DT518" s="5"/>
      <c r="DU518" s="5"/>
      <c r="DV518" s="5"/>
      <c r="DW518" s="5"/>
      <c r="DX518" s="5"/>
      <c r="DY518" s="5"/>
      <c r="DZ518" s="5"/>
      <c r="EA518" s="5"/>
      <c r="EB518" s="5"/>
      <c r="EC518" s="5"/>
      <c r="ED518" s="5"/>
      <c r="EE518" s="5"/>
      <c r="EF518" s="5"/>
      <c r="EG518" s="5"/>
      <c r="EH518" s="5"/>
      <c r="EI518" s="5"/>
      <c r="EJ518" s="5"/>
      <c r="EK518" s="5"/>
      <c r="EL518" s="5"/>
      <c r="EM518" s="5"/>
      <c r="EN518" s="5"/>
      <c r="EO518" s="5"/>
      <c r="EP518" s="5"/>
      <c r="EQ518" s="5"/>
      <c r="ER518" s="5"/>
      <c r="ES518" s="5"/>
      <c r="ET518" s="5"/>
      <c r="EU518" s="5"/>
      <c r="EV518" s="5"/>
      <c r="EW518" s="5"/>
      <c r="EX518" s="5"/>
      <c r="EY518" s="5"/>
      <c r="EZ518" s="5"/>
      <c r="FA518" s="5"/>
      <c r="FB518" s="5"/>
      <c r="FC518" s="5"/>
      <c r="FD518" s="5"/>
      <c r="FE518" s="5"/>
      <c r="FF518" s="5"/>
      <c r="FG518" s="5"/>
      <c r="FH518" s="5"/>
      <c r="FI518" s="5"/>
      <c r="FJ518" s="5"/>
      <c r="FK518" s="5"/>
      <c r="FL518" s="5"/>
      <c r="FM518" s="5"/>
      <c r="FN518" s="5"/>
      <c r="FO518" s="5"/>
      <c r="FP518" s="5"/>
      <c r="FQ518" s="5"/>
      <c r="FR518" s="5"/>
      <c r="FS518" s="5"/>
      <c r="FT518" s="5"/>
      <c r="FU518" s="5"/>
      <c r="FV518" s="5"/>
      <c r="FW518" s="5"/>
      <c r="FX518" s="5"/>
      <c r="FY518" s="5"/>
      <c r="FZ518" s="5"/>
      <c r="GA518" s="5"/>
      <c r="GB518" s="5"/>
      <c r="GC518" s="5"/>
      <c r="GD518" s="5"/>
      <c r="GE518" s="5"/>
      <c r="GF518" s="5"/>
      <c r="GG518" s="5"/>
      <c r="GH518" s="5"/>
      <c r="GI518" s="5"/>
      <c r="GJ518" s="5"/>
      <c r="GK518" s="5"/>
      <c r="GL518" s="5"/>
      <c r="GM518" s="5"/>
      <c r="GN518" s="5"/>
      <c r="GO518" s="5"/>
      <c r="GP518" s="5"/>
      <c r="GQ518" s="5"/>
      <c r="GR518" s="5"/>
      <c r="GS518" s="5"/>
      <c r="GT518" s="5"/>
      <c r="GU518" s="5"/>
      <c r="GV518" s="5"/>
      <c r="GW518" s="5"/>
      <c r="GX518" s="5"/>
      <c r="GY518" s="5"/>
      <c r="GZ518" s="5"/>
      <c r="HA518" s="5"/>
      <c r="HB518" s="5"/>
      <c r="HC518" s="5"/>
      <c r="HD518" s="5"/>
      <c r="HE518" s="5"/>
      <c r="HF518" s="5"/>
      <c r="HG518" s="5"/>
      <c r="HH518" s="5"/>
      <c r="HI518" s="5"/>
      <c r="HJ518" s="5"/>
      <c r="HK518" s="5"/>
      <c r="HL518" s="5"/>
      <c r="HM518" s="5"/>
      <c r="HN518" s="5"/>
      <c r="HO518" s="5"/>
      <c r="HP518" s="5"/>
      <c r="HQ518" s="5"/>
      <c r="HR518" s="5"/>
      <c r="HS518" s="5"/>
      <c r="HT518" s="5"/>
      <c r="HU518" s="5"/>
    </row>
    <row r="519" spans="1:229" s="8" customFormat="1" ht="65.25" customHeight="1">
      <c r="A519" s="5"/>
      <c r="B519" s="301"/>
      <c r="C519" s="399"/>
      <c r="D519" s="293"/>
      <c r="E519" s="305"/>
      <c r="F519" s="143" t="s">
        <v>1388</v>
      </c>
      <c r="G519" s="114" t="s">
        <v>64</v>
      </c>
      <c r="H519" s="114" t="s">
        <v>1387</v>
      </c>
      <c r="I519" s="250"/>
      <c r="J519" s="250"/>
      <c r="K519" s="250"/>
      <c r="L519" s="250"/>
      <c r="M519" s="250"/>
      <c r="N519" s="250"/>
      <c r="O519" s="265"/>
      <c r="P519" s="5"/>
      <c r="Q519" s="12"/>
      <c r="R519" s="12"/>
      <c r="S519" s="12"/>
      <c r="T519" s="12"/>
      <c r="U519" s="12"/>
      <c r="V519" s="12"/>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DA519" s="5"/>
      <c r="DB519" s="5"/>
      <c r="DC519" s="5"/>
      <c r="DD519" s="5"/>
      <c r="DE519" s="5"/>
      <c r="DF519" s="5"/>
      <c r="DG519" s="5"/>
      <c r="DH519" s="5"/>
      <c r="DI519" s="5"/>
      <c r="DJ519" s="5"/>
      <c r="DK519" s="5"/>
      <c r="DL519" s="5"/>
      <c r="DM519" s="5"/>
      <c r="DN519" s="5"/>
      <c r="DO519" s="5"/>
      <c r="DP519" s="5"/>
      <c r="DQ519" s="5"/>
      <c r="DR519" s="5"/>
      <c r="DS519" s="5"/>
      <c r="DT519" s="5"/>
      <c r="DU519" s="5"/>
      <c r="DV519" s="5"/>
      <c r="DW519" s="5"/>
      <c r="DX519" s="5"/>
      <c r="DY519" s="5"/>
      <c r="DZ519" s="5"/>
      <c r="EA519" s="5"/>
      <c r="EB519" s="5"/>
      <c r="EC519" s="5"/>
      <c r="ED519" s="5"/>
      <c r="EE519" s="5"/>
      <c r="EF519" s="5"/>
      <c r="EG519" s="5"/>
      <c r="EH519" s="5"/>
      <c r="EI519" s="5"/>
      <c r="EJ519" s="5"/>
      <c r="EK519" s="5"/>
      <c r="EL519" s="5"/>
      <c r="EM519" s="5"/>
      <c r="EN519" s="5"/>
      <c r="EO519" s="5"/>
      <c r="EP519" s="5"/>
      <c r="EQ519" s="5"/>
      <c r="ER519" s="5"/>
      <c r="ES519" s="5"/>
      <c r="ET519" s="5"/>
      <c r="EU519" s="5"/>
      <c r="EV519" s="5"/>
      <c r="EW519" s="5"/>
      <c r="EX519" s="5"/>
      <c r="EY519" s="5"/>
      <c r="EZ519" s="5"/>
      <c r="FA519" s="5"/>
      <c r="FB519" s="5"/>
      <c r="FC519" s="5"/>
      <c r="FD519" s="5"/>
      <c r="FE519" s="5"/>
      <c r="FF519" s="5"/>
      <c r="FG519" s="5"/>
      <c r="FH519" s="5"/>
      <c r="FI519" s="5"/>
      <c r="FJ519" s="5"/>
      <c r="FK519" s="5"/>
      <c r="FL519" s="5"/>
      <c r="FM519" s="5"/>
      <c r="FN519" s="5"/>
      <c r="FO519" s="5"/>
      <c r="FP519" s="5"/>
      <c r="FQ519" s="5"/>
      <c r="FR519" s="5"/>
      <c r="FS519" s="5"/>
      <c r="FT519" s="5"/>
      <c r="FU519" s="5"/>
      <c r="FV519" s="5"/>
      <c r="FW519" s="5"/>
      <c r="FX519" s="5"/>
      <c r="FY519" s="5"/>
      <c r="FZ519" s="5"/>
      <c r="GA519" s="5"/>
      <c r="GB519" s="5"/>
      <c r="GC519" s="5"/>
      <c r="GD519" s="5"/>
      <c r="GE519" s="5"/>
      <c r="GF519" s="5"/>
      <c r="GG519" s="5"/>
      <c r="GH519" s="5"/>
      <c r="GI519" s="5"/>
      <c r="GJ519" s="5"/>
      <c r="GK519" s="5"/>
      <c r="GL519" s="5"/>
      <c r="GM519" s="5"/>
      <c r="GN519" s="5"/>
      <c r="GO519" s="5"/>
      <c r="GP519" s="5"/>
      <c r="GQ519" s="5"/>
      <c r="GR519" s="5"/>
      <c r="GS519" s="5"/>
      <c r="GT519" s="5"/>
      <c r="GU519" s="5"/>
      <c r="GV519" s="5"/>
      <c r="GW519" s="5"/>
      <c r="GX519" s="5"/>
      <c r="GY519" s="5"/>
      <c r="GZ519" s="5"/>
      <c r="HA519" s="5"/>
      <c r="HB519" s="5"/>
      <c r="HC519" s="5"/>
      <c r="HD519" s="5"/>
      <c r="HE519" s="5"/>
      <c r="HF519" s="5"/>
      <c r="HG519" s="5"/>
      <c r="HH519" s="5"/>
      <c r="HI519" s="5"/>
      <c r="HJ519" s="5"/>
      <c r="HK519" s="5"/>
      <c r="HL519" s="5"/>
      <c r="HM519" s="5"/>
      <c r="HN519" s="5"/>
      <c r="HO519" s="5"/>
      <c r="HP519" s="5"/>
      <c r="HQ519" s="5"/>
      <c r="HR519" s="5"/>
      <c r="HS519" s="5"/>
      <c r="HT519" s="5"/>
      <c r="HU519" s="5"/>
    </row>
    <row r="520" spans="1:229" s="8" customFormat="1" ht="66.599999999999994" customHeight="1">
      <c r="A520" s="5"/>
      <c r="B520" s="301"/>
      <c r="C520" s="399"/>
      <c r="D520" s="293"/>
      <c r="E520" s="305"/>
      <c r="F520" s="150" t="s">
        <v>1651</v>
      </c>
      <c r="G520" s="114" t="s">
        <v>64</v>
      </c>
      <c r="H520" s="114" t="s">
        <v>1367</v>
      </c>
      <c r="I520" s="250"/>
      <c r="J520" s="250"/>
      <c r="K520" s="250"/>
      <c r="L520" s="250"/>
      <c r="M520" s="250"/>
      <c r="N520" s="250"/>
      <c r="O520" s="265"/>
      <c r="P520" s="5"/>
      <c r="Q520" s="12"/>
      <c r="R520" s="12"/>
      <c r="S520" s="12"/>
      <c r="T520" s="12"/>
      <c r="U520" s="12"/>
      <c r="V520" s="12"/>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DA520" s="5"/>
      <c r="DB520" s="5"/>
      <c r="DC520" s="5"/>
      <c r="DD520" s="5"/>
      <c r="DE520" s="5"/>
      <c r="DF520" s="5"/>
      <c r="DG520" s="5"/>
      <c r="DH520" s="5"/>
      <c r="DI520" s="5"/>
      <c r="DJ520" s="5"/>
      <c r="DK520" s="5"/>
      <c r="DL520" s="5"/>
      <c r="DM520" s="5"/>
      <c r="DN520" s="5"/>
      <c r="DO520" s="5"/>
      <c r="DP520" s="5"/>
      <c r="DQ520" s="5"/>
      <c r="DR520" s="5"/>
      <c r="DS520" s="5"/>
      <c r="DT520" s="5"/>
      <c r="DU520" s="5"/>
      <c r="DV520" s="5"/>
      <c r="DW520" s="5"/>
      <c r="DX520" s="5"/>
      <c r="DY520" s="5"/>
      <c r="DZ520" s="5"/>
      <c r="EA520" s="5"/>
      <c r="EB520" s="5"/>
      <c r="EC520" s="5"/>
      <c r="ED520" s="5"/>
      <c r="EE520" s="5"/>
      <c r="EF520" s="5"/>
      <c r="EG520" s="5"/>
      <c r="EH520" s="5"/>
      <c r="EI520" s="5"/>
      <c r="EJ520" s="5"/>
      <c r="EK520" s="5"/>
      <c r="EL520" s="5"/>
      <c r="EM520" s="5"/>
      <c r="EN520" s="5"/>
      <c r="EO520" s="5"/>
      <c r="EP520" s="5"/>
      <c r="EQ520" s="5"/>
      <c r="ER520" s="5"/>
      <c r="ES520" s="5"/>
      <c r="ET520" s="5"/>
      <c r="EU520" s="5"/>
      <c r="EV520" s="5"/>
      <c r="EW520" s="5"/>
      <c r="EX520" s="5"/>
      <c r="EY520" s="5"/>
      <c r="EZ520" s="5"/>
      <c r="FA520" s="5"/>
      <c r="FB520" s="5"/>
      <c r="FC520" s="5"/>
      <c r="FD520" s="5"/>
      <c r="FE520" s="5"/>
      <c r="FF520" s="5"/>
      <c r="FG520" s="5"/>
      <c r="FH520" s="5"/>
      <c r="FI520" s="5"/>
      <c r="FJ520" s="5"/>
      <c r="FK520" s="5"/>
      <c r="FL520" s="5"/>
      <c r="FM520" s="5"/>
      <c r="FN520" s="5"/>
      <c r="FO520" s="5"/>
      <c r="FP520" s="5"/>
      <c r="FQ520" s="5"/>
      <c r="FR520" s="5"/>
      <c r="FS520" s="5"/>
      <c r="FT520" s="5"/>
      <c r="FU520" s="5"/>
      <c r="FV520" s="5"/>
      <c r="FW520" s="5"/>
      <c r="FX520" s="5"/>
      <c r="FY520" s="5"/>
      <c r="FZ520" s="5"/>
      <c r="GA520" s="5"/>
      <c r="GB520" s="5"/>
      <c r="GC520" s="5"/>
      <c r="GD520" s="5"/>
      <c r="GE520" s="5"/>
      <c r="GF520" s="5"/>
      <c r="GG520" s="5"/>
      <c r="GH520" s="5"/>
      <c r="GI520" s="5"/>
      <c r="GJ520" s="5"/>
      <c r="GK520" s="5"/>
      <c r="GL520" s="5"/>
      <c r="GM520" s="5"/>
      <c r="GN520" s="5"/>
      <c r="GO520" s="5"/>
      <c r="GP520" s="5"/>
      <c r="GQ520" s="5"/>
      <c r="GR520" s="5"/>
      <c r="GS520" s="5"/>
      <c r="GT520" s="5"/>
      <c r="GU520" s="5"/>
      <c r="GV520" s="5"/>
      <c r="GW520" s="5"/>
      <c r="GX520" s="5"/>
      <c r="GY520" s="5"/>
      <c r="GZ520" s="5"/>
      <c r="HA520" s="5"/>
      <c r="HB520" s="5"/>
      <c r="HC520" s="5"/>
      <c r="HD520" s="5"/>
      <c r="HE520" s="5"/>
      <c r="HF520" s="5"/>
      <c r="HG520" s="5"/>
      <c r="HH520" s="5"/>
      <c r="HI520" s="5"/>
      <c r="HJ520" s="5"/>
      <c r="HK520" s="5"/>
      <c r="HL520" s="5"/>
      <c r="HM520" s="5"/>
      <c r="HN520" s="5"/>
      <c r="HO520" s="5"/>
      <c r="HP520" s="5"/>
      <c r="HQ520" s="5"/>
      <c r="HR520" s="5"/>
      <c r="HS520" s="5"/>
      <c r="HT520" s="5"/>
      <c r="HU520" s="5"/>
    </row>
    <row r="521" spans="1:229" s="6" customFormat="1" ht="30">
      <c r="A521" s="5"/>
      <c r="B521" s="301" t="s">
        <v>38</v>
      </c>
      <c r="C521" s="290" t="s">
        <v>482</v>
      </c>
      <c r="D521" s="293" t="s">
        <v>684</v>
      </c>
      <c r="E521" s="305" t="s">
        <v>1389</v>
      </c>
      <c r="F521" s="139" t="s">
        <v>131</v>
      </c>
      <c r="G521" s="116" t="s">
        <v>307</v>
      </c>
      <c r="H521" s="116" t="s">
        <v>1193</v>
      </c>
      <c r="I521" s="345">
        <f>I524+I526</f>
        <v>42363000</v>
      </c>
      <c r="J521" s="345">
        <f t="shared" ref="J521:N521" si="11">J524+J526</f>
        <v>42363000</v>
      </c>
      <c r="K521" s="345">
        <f t="shared" si="11"/>
        <v>28916595.199999999</v>
      </c>
      <c r="L521" s="345">
        <f t="shared" si="11"/>
        <v>4700000</v>
      </c>
      <c r="M521" s="345">
        <f t="shared" si="11"/>
        <v>4700000</v>
      </c>
      <c r="N521" s="345">
        <f t="shared" si="11"/>
        <v>4700000</v>
      </c>
      <c r="O521" s="247"/>
      <c r="P521" s="5"/>
      <c r="Q521" s="12"/>
      <c r="R521" s="12"/>
      <c r="S521" s="12"/>
      <c r="T521" s="12"/>
      <c r="U521" s="12"/>
      <c r="V521" s="12"/>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DA521" s="5"/>
      <c r="DB521" s="5"/>
      <c r="DC521" s="5"/>
      <c r="DD521" s="5"/>
      <c r="DE521" s="5"/>
      <c r="DF521" s="5"/>
      <c r="DG521" s="5"/>
      <c r="DH521" s="5"/>
      <c r="DI521" s="5"/>
      <c r="DJ521" s="5"/>
      <c r="DK521" s="5"/>
      <c r="DL521" s="5"/>
      <c r="DM521" s="5"/>
      <c r="DN521" s="5"/>
      <c r="DO521" s="5"/>
      <c r="DP521" s="5"/>
      <c r="DQ521" s="5"/>
      <c r="DR521" s="5"/>
      <c r="DS521" s="5"/>
      <c r="DT521" s="5"/>
      <c r="DU521" s="5"/>
      <c r="DV521" s="5"/>
      <c r="DW521" s="5"/>
      <c r="DX521" s="5"/>
      <c r="DY521" s="5"/>
      <c r="DZ521" s="5"/>
      <c r="EA521" s="5"/>
      <c r="EB521" s="5"/>
      <c r="EC521" s="5"/>
      <c r="ED521" s="5"/>
      <c r="EE521" s="5"/>
      <c r="EF521" s="5"/>
      <c r="EG521" s="5"/>
      <c r="EH521" s="5"/>
      <c r="EI521" s="5"/>
      <c r="EJ521" s="5"/>
      <c r="EK521" s="5"/>
      <c r="EL521" s="5"/>
      <c r="EM521" s="5"/>
      <c r="EN521" s="5"/>
      <c r="EO521" s="5"/>
      <c r="EP521" s="5"/>
      <c r="EQ521" s="5"/>
      <c r="ER521" s="5"/>
      <c r="ES521" s="5"/>
      <c r="ET521" s="5"/>
      <c r="EU521" s="5"/>
      <c r="EV521" s="5"/>
      <c r="EW521" s="5"/>
      <c r="EX521" s="5"/>
      <c r="EY521" s="5"/>
      <c r="EZ521" s="5"/>
      <c r="FA521" s="5"/>
      <c r="FB521" s="5"/>
      <c r="FC521" s="5"/>
      <c r="FD521" s="5"/>
      <c r="FE521" s="5"/>
      <c r="FF521" s="5"/>
      <c r="FG521" s="5"/>
      <c r="FH521" s="5"/>
      <c r="FI521" s="5"/>
      <c r="FJ521" s="5"/>
      <c r="FK521" s="5"/>
      <c r="FL521" s="5"/>
      <c r="FM521" s="5"/>
      <c r="FN521" s="5"/>
      <c r="FO521" s="5"/>
      <c r="FP521" s="5"/>
      <c r="FQ521" s="5"/>
      <c r="FR521" s="5"/>
      <c r="FS521" s="5"/>
      <c r="FT521" s="5"/>
      <c r="FU521" s="5"/>
      <c r="FV521" s="5"/>
      <c r="FW521" s="5"/>
      <c r="FX521" s="5"/>
      <c r="FY521" s="5"/>
      <c r="FZ521" s="5"/>
      <c r="GA521" s="5"/>
      <c r="GB521" s="5"/>
      <c r="GC521" s="5"/>
      <c r="GD521" s="5"/>
      <c r="GE521" s="5"/>
      <c r="GF521" s="5"/>
      <c r="GG521" s="5"/>
      <c r="GH521" s="5"/>
      <c r="GI521" s="5"/>
      <c r="GJ521" s="5"/>
      <c r="GK521" s="5"/>
      <c r="GL521" s="5"/>
      <c r="GM521" s="5"/>
      <c r="GN521" s="5"/>
      <c r="GO521" s="5"/>
      <c r="GP521" s="5"/>
      <c r="GQ521" s="5"/>
      <c r="GR521" s="5"/>
      <c r="GS521" s="5"/>
      <c r="GT521" s="5"/>
      <c r="GU521" s="5"/>
      <c r="GV521" s="5"/>
      <c r="GW521" s="5"/>
      <c r="GX521" s="5"/>
      <c r="GY521" s="5"/>
      <c r="GZ521" s="5"/>
      <c r="HA521" s="5"/>
      <c r="HB521" s="5"/>
      <c r="HC521" s="5"/>
      <c r="HD521" s="5"/>
      <c r="HE521" s="5"/>
      <c r="HF521" s="5"/>
      <c r="HG521" s="5"/>
      <c r="HH521" s="5"/>
      <c r="HI521" s="5"/>
      <c r="HJ521" s="5"/>
      <c r="HK521" s="5"/>
      <c r="HL521" s="5"/>
      <c r="HM521" s="5"/>
      <c r="HN521" s="5"/>
      <c r="HO521" s="5"/>
      <c r="HP521" s="5"/>
      <c r="HQ521" s="5"/>
      <c r="HR521" s="5"/>
      <c r="HS521" s="5"/>
      <c r="HT521" s="5"/>
      <c r="HU521" s="5"/>
    </row>
    <row r="522" spans="1:229" s="6" customFormat="1" ht="30">
      <c r="A522" s="5"/>
      <c r="B522" s="301"/>
      <c r="C522" s="290"/>
      <c r="D522" s="293"/>
      <c r="E522" s="305"/>
      <c r="F522" s="139" t="s">
        <v>1226</v>
      </c>
      <c r="G522" s="116" t="s">
        <v>1538</v>
      </c>
      <c r="H522" s="116" t="s">
        <v>1537</v>
      </c>
      <c r="I522" s="345"/>
      <c r="J522" s="345"/>
      <c r="K522" s="345"/>
      <c r="L522" s="345"/>
      <c r="M522" s="345"/>
      <c r="N522" s="345"/>
      <c r="O522" s="247"/>
      <c r="P522" s="5"/>
      <c r="Q522" s="12"/>
      <c r="R522" s="12"/>
      <c r="S522" s="12"/>
      <c r="T522" s="12"/>
      <c r="U522" s="12"/>
      <c r="V522" s="12"/>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DA522" s="5"/>
      <c r="DB522" s="5"/>
      <c r="DC522" s="5"/>
      <c r="DD522" s="5"/>
      <c r="DE522" s="5"/>
      <c r="DF522" s="5"/>
      <c r="DG522" s="5"/>
      <c r="DH522" s="5"/>
      <c r="DI522" s="5"/>
      <c r="DJ522" s="5"/>
      <c r="DK522" s="5"/>
      <c r="DL522" s="5"/>
      <c r="DM522" s="5"/>
      <c r="DN522" s="5"/>
      <c r="DO522" s="5"/>
      <c r="DP522" s="5"/>
      <c r="DQ522" s="5"/>
      <c r="DR522" s="5"/>
      <c r="DS522" s="5"/>
      <c r="DT522" s="5"/>
      <c r="DU522" s="5"/>
      <c r="DV522" s="5"/>
      <c r="DW522" s="5"/>
      <c r="DX522" s="5"/>
      <c r="DY522" s="5"/>
      <c r="DZ522" s="5"/>
      <c r="EA522" s="5"/>
      <c r="EB522" s="5"/>
      <c r="EC522" s="5"/>
      <c r="ED522" s="5"/>
      <c r="EE522" s="5"/>
      <c r="EF522" s="5"/>
      <c r="EG522" s="5"/>
      <c r="EH522" s="5"/>
      <c r="EI522" s="5"/>
      <c r="EJ522" s="5"/>
      <c r="EK522" s="5"/>
      <c r="EL522" s="5"/>
      <c r="EM522" s="5"/>
      <c r="EN522" s="5"/>
      <c r="EO522" s="5"/>
      <c r="EP522" s="5"/>
      <c r="EQ522" s="5"/>
      <c r="ER522" s="5"/>
      <c r="ES522" s="5"/>
      <c r="ET522" s="5"/>
      <c r="EU522" s="5"/>
      <c r="EV522" s="5"/>
      <c r="EW522" s="5"/>
      <c r="EX522" s="5"/>
      <c r="EY522" s="5"/>
      <c r="EZ522" s="5"/>
      <c r="FA522" s="5"/>
      <c r="FB522" s="5"/>
      <c r="FC522" s="5"/>
      <c r="FD522" s="5"/>
      <c r="FE522" s="5"/>
      <c r="FF522" s="5"/>
      <c r="FG522" s="5"/>
      <c r="FH522" s="5"/>
      <c r="FI522" s="5"/>
      <c r="FJ522" s="5"/>
      <c r="FK522" s="5"/>
      <c r="FL522" s="5"/>
      <c r="FM522" s="5"/>
      <c r="FN522" s="5"/>
      <c r="FO522" s="5"/>
      <c r="FP522" s="5"/>
      <c r="FQ522" s="5"/>
      <c r="FR522" s="5"/>
      <c r="FS522" s="5"/>
      <c r="FT522" s="5"/>
      <c r="FU522" s="5"/>
      <c r="FV522" s="5"/>
      <c r="FW522" s="5"/>
      <c r="FX522" s="5"/>
      <c r="FY522" s="5"/>
      <c r="FZ522" s="5"/>
      <c r="GA522" s="5"/>
      <c r="GB522" s="5"/>
      <c r="GC522" s="5"/>
      <c r="GD522" s="5"/>
      <c r="GE522" s="5"/>
      <c r="GF522" s="5"/>
      <c r="GG522" s="5"/>
      <c r="GH522" s="5"/>
      <c r="GI522" s="5"/>
      <c r="GJ522" s="5"/>
      <c r="GK522" s="5"/>
      <c r="GL522" s="5"/>
      <c r="GM522" s="5"/>
      <c r="GN522" s="5"/>
      <c r="GO522" s="5"/>
      <c r="GP522" s="5"/>
      <c r="GQ522" s="5"/>
      <c r="GR522" s="5"/>
      <c r="GS522" s="5"/>
      <c r="GT522" s="5"/>
      <c r="GU522" s="5"/>
      <c r="GV522" s="5"/>
      <c r="GW522" s="5"/>
      <c r="GX522" s="5"/>
      <c r="GY522" s="5"/>
      <c r="GZ522" s="5"/>
      <c r="HA522" s="5"/>
      <c r="HB522" s="5"/>
      <c r="HC522" s="5"/>
      <c r="HD522" s="5"/>
      <c r="HE522" s="5"/>
      <c r="HF522" s="5"/>
      <c r="HG522" s="5"/>
      <c r="HH522" s="5"/>
      <c r="HI522" s="5"/>
      <c r="HJ522" s="5"/>
      <c r="HK522" s="5"/>
      <c r="HL522" s="5"/>
      <c r="HM522" s="5"/>
      <c r="HN522" s="5"/>
      <c r="HO522" s="5"/>
      <c r="HP522" s="5"/>
      <c r="HQ522" s="5"/>
      <c r="HR522" s="5"/>
      <c r="HS522" s="5"/>
      <c r="HT522" s="5"/>
      <c r="HU522" s="5"/>
    </row>
    <row r="523" spans="1:229" s="6" customFormat="1" ht="21" customHeight="1">
      <c r="A523" s="5"/>
      <c r="B523" s="301"/>
      <c r="C523" s="290"/>
      <c r="D523" s="293"/>
      <c r="E523" s="305"/>
      <c r="F523" s="141" t="s">
        <v>63</v>
      </c>
      <c r="G523" s="59"/>
      <c r="H523" s="59"/>
      <c r="I523" s="345"/>
      <c r="J523" s="345"/>
      <c r="K523" s="345"/>
      <c r="L523" s="345"/>
      <c r="M523" s="345"/>
      <c r="N523" s="345"/>
      <c r="O523" s="265"/>
      <c r="Q523" s="12"/>
      <c r="R523" s="12"/>
      <c r="S523" s="12"/>
      <c r="T523" s="12"/>
      <c r="U523" s="12"/>
      <c r="V523" s="12"/>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DA523" s="5"/>
      <c r="DB523" s="5"/>
      <c r="DC523" s="5"/>
      <c r="DD523" s="5"/>
      <c r="DE523" s="5"/>
      <c r="DF523" s="5"/>
      <c r="DG523" s="5"/>
      <c r="DH523" s="5"/>
      <c r="DI523" s="5"/>
      <c r="DJ523" s="5"/>
      <c r="DK523" s="5"/>
      <c r="DL523" s="5"/>
      <c r="DM523" s="5"/>
      <c r="DN523" s="5"/>
      <c r="DO523" s="5"/>
      <c r="DP523" s="5"/>
      <c r="DQ523" s="5"/>
      <c r="DR523" s="5"/>
      <c r="DS523" s="5"/>
      <c r="DT523" s="5"/>
      <c r="DU523" s="5"/>
      <c r="DV523" s="5"/>
      <c r="DW523" s="5"/>
      <c r="DX523" s="5"/>
      <c r="DY523" s="5"/>
      <c r="DZ523" s="5"/>
      <c r="EA523" s="5"/>
      <c r="EB523" s="5"/>
      <c r="EC523" s="5"/>
      <c r="ED523" s="5"/>
      <c r="EE523" s="5"/>
      <c r="EF523" s="5"/>
      <c r="EG523" s="5"/>
      <c r="EH523" s="5"/>
      <c r="EI523" s="5"/>
      <c r="EJ523" s="5"/>
      <c r="EK523" s="5"/>
      <c r="EL523" s="5"/>
      <c r="EM523" s="5"/>
      <c r="EN523" s="5"/>
      <c r="EO523" s="5"/>
      <c r="EP523" s="5"/>
      <c r="EQ523" s="5"/>
      <c r="ER523" s="5"/>
      <c r="ES523" s="5"/>
      <c r="ET523" s="5"/>
      <c r="EU523" s="5"/>
      <c r="EV523" s="5"/>
      <c r="EW523" s="5"/>
      <c r="EX523" s="5"/>
      <c r="EY523" s="5"/>
      <c r="EZ523" s="5"/>
      <c r="FA523" s="5"/>
      <c r="FB523" s="5"/>
      <c r="FC523" s="5"/>
      <c r="FD523" s="5"/>
      <c r="FE523" s="5"/>
      <c r="FF523" s="5"/>
      <c r="FG523" s="5"/>
      <c r="FH523" s="5"/>
      <c r="FI523" s="5"/>
      <c r="FJ523" s="5"/>
      <c r="FK523" s="5"/>
      <c r="FL523" s="5"/>
      <c r="FM523" s="5"/>
      <c r="FN523" s="5"/>
      <c r="FO523" s="5"/>
      <c r="FP523" s="5"/>
      <c r="FQ523" s="5"/>
      <c r="FR523" s="5"/>
      <c r="FS523" s="5"/>
      <c r="FT523" s="5"/>
      <c r="FU523" s="5"/>
      <c r="FV523" s="5"/>
      <c r="FW523" s="5"/>
      <c r="FX523" s="5"/>
      <c r="FY523" s="5"/>
      <c r="FZ523" s="5"/>
      <c r="GA523" s="5"/>
      <c r="GB523" s="5"/>
      <c r="GC523" s="5"/>
      <c r="GD523" s="5"/>
      <c r="GE523" s="5"/>
      <c r="GF523" s="5"/>
      <c r="GG523" s="5"/>
      <c r="GH523" s="5"/>
      <c r="GI523" s="5"/>
      <c r="GJ523" s="5"/>
      <c r="GK523" s="5"/>
      <c r="GL523" s="5"/>
      <c r="GM523" s="5"/>
      <c r="GN523" s="5"/>
      <c r="GO523" s="5"/>
      <c r="GP523" s="5"/>
      <c r="GQ523" s="5"/>
      <c r="GR523" s="5"/>
      <c r="GS523" s="5"/>
      <c r="GT523" s="5"/>
      <c r="GU523" s="5"/>
      <c r="GV523" s="5"/>
      <c r="GW523" s="5"/>
      <c r="GX523" s="5"/>
      <c r="GY523" s="5"/>
      <c r="GZ523" s="5"/>
      <c r="HA523" s="5"/>
      <c r="HB523" s="5"/>
      <c r="HC523" s="5"/>
      <c r="HD523" s="5"/>
      <c r="HE523" s="5"/>
      <c r="HF523" s="5"/>
      <c r="HG523" s="5"/>
      <c r="HH523" s="5"/>
      <c r="HI523" s="5"/>
      <c r="HJ523" s="5"/>
      <c r="HK523" s="5"/>
      <c r="HL523" s="5"/>
      <c r="HM523" s="5"/>
      <c r="HN523" s="5"/>
      <c r="HO523" s="5"/>
      <c r="HP523" s="5"/>
      <c r="HQ523" s="5"/>
      <c r="HR523" s="5"/>
      <c r="HS523" s="5"/>
      <c r="HT523" s="5"/>
      <c r="HU523" s="5"/>
    </row>
    <row r="524" spans="1:229" s="6" customFormat="1" ht="81.75" customHeight="1">
      <c r="A524" s="5"/>
      <c r="B524" s="301"/>
      <c r="C524" s="290"/>
      <c r="D524" s="322" t="s">
        <v>685</v>
      </c>
      <c r="E524" s="313" t="s">
        <v>50</v>
      </c>
      <c r="F524" s="165" t="s">
        <v>400</v>
      </c>
      <c r="G524" s="43" t="s">
        <v>337</v>
      </c>
      <c r="H524" s="43" t="s">
        <v>498</v>
      </c>
      <c r="I524" s="252">
        <v>5996000</v>
      </c>
      <c r="J524" s="252">
        <v>5996000</v>
      </c>
      <c r="K524" s="252">
        <v>1456080</v>
      </c>
      <c r="L524" s="252">
        <v>4700000</v>
      </c>
      <c r="M524" s="252">
        <v>4700000</v>
      </c>
      <c r="N524" s="252">
        <v>4700000</v>
      </c>
      <c r="O524" s="414" t="s">
        <v>399</v>
      </c>
      <c r="P524" s="5"/>
      <c r="Q524" s="9"/>
      <c r="R524" s="9"/>
      <c r="S524" s="9"/>
      <c r="T524" s="9"/>
      <c r="U524" s="9"/>
      <c r="V524" s="9"/>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DA524" s="5"/>
      <c r="DB524" s="5"/>
      <c r="DC524" s="5"/>
      <c r="DD524" s="5"/>
      <c r="DE524" s="5"/>
      <c r="DF524" s="5"/>
      <c r="DG524" s="5"/>
      <c r="DH524" s="5"/>
      <c r="DI524" s="5"/>
      <c r="DJ524" s="5"/>
      <c r="DK524" s="5"/>
      <c r="DL524" s="5"/>
      <c r="DM524" s="5"/>
      <c r="DN524" s="5"/>
      <c r="DO524" s="5"/>
      <c r="DP524" s="5"/>
      <c r="DQ524" s="5"/>
      <c r="DR524" s="5"/>
      <c r="DS524" s="5"/>
      <c r="DT524" s="5"/>
      <c r="DU524" s="5"/>
      <c r="DV524" s="5"/>
      <c r="DW524" s="5"/>
      <c r="DX524" s="5"/>
      <c r="DY524" s="5"/>
      <c r="DZ524" s="5"/>
      <c r="EA524" s="5"/>
      <c r="EB524" s="5"/>
      <c r="EC524" s="5"/>
      <c r="ED524" s="5"/>
      <c r="EE524" s="5"/>
      <c r="EF524" s="5"/>
      <c r="EG524" s="5"/>
      <c r="EH524" s="5"/>
      <c r="EI524" s="5"/>
      <c r="EJ524" s="5"/>
      <c r="EK524" s="5"/>
      <c r="EL524" s="5"/>
      <c r="EM524" s="5"/>
      <c r="EN524" s="5"/>
      <c r="EO524" s="5"/>
      <c r="EP524" s="5"/>
      <c r="EQ524" s="5"/>
      <c r="ER524" s="5"/>
      <c r="ES524" s="5"/>
      <c r="ET524" s="5"/>
      <c r="EU524" s="5"/>
      <c r="EV524" s="5"/>
      <c r="EW524" s="5"/>
      <c r="EX524" s="5"/>
      <c r="EY524" s="5"/>
      <c r="EZ524" s="5"/>
      <c r="FA524" s="5"/>
      <c r="FB524" s="5"/>
      <c r="FC524" s="5"/>
      <c r="FD524" s="5"/>
      <c r="FE524" s="5"/>
      <c r="FF524" s="5"/>
      <c r="FG524" s="5"/>
      <c r="FH524" s="5"/>
      <c r="FI524" s="5"/>
      <c r="FJ524" s="5"/>
      <c r="FK524" s="5"/>
      <c r="FL524" s="5"/>
      <c r="FM524" s="5"/>
      <c r="FN524" s="5"/>
      <c r="FO524" s="5"/>
      <c r="FP524" s="5"/>
      <c r="FQ524" s="5"/>
      <c r="FR524" s="5"/>
      <c r="FS524" s="5"/>
      <c r="FT524" s="5"/>
      <c r="FU524" s="5"/>
      <c r="FV524" s="5"/>
      <c r="FW524" s="5"/>
      <c r="FX524" s="5"/>
      <c r="FY524" s="5"/>
      <c r="FZ524" s="5"/>
      <c r="GA524" s="5"/>
      <c r="GB524" s="5"/>
      <c r="GC524" s="5"/>
      <c r="GD524" s="5"/>
      <c r="GE524" s="5"/>
      <c r="GF524" s="5"/>
      <c r="GG524" s="5"/>
      <c r="GH524" s="5"/>
      <c r="GI524" s="5"/>
      <c r="GJ524" s="5"/>
      <c r="GK524" s="5"/>
      <c r="GL524" s="5"/>
      <c r="GM524" s="5"/>
      <c r="GN524" s="5"/>
      <c r="GO524" s="5"/>
      <c r="GP524" s="5"/>
      <c r="GQ524" s="5"/>
      <c r="GR524" s="5"/>
      <c r="GS524" s="5"/>
      <c r="GT524" s="5"/>
      <c r="GU524" s="5"/>
      <c r="GV524" s="5"/>
      <c r="GW524" s="5"/>
      <c r="GX524" s="5"/>
      <c r="GY524" s="5"/>
      <c r="GZ524" s="5"/>
      <c r="HA524" s="5"/>
      <c r="HB524" s="5"/>
      <c r="HC524" s="5"/>
      <c r="HD524" s="5"/>
      <c r="HE524" s="5"/>
      <c r="HF524" s="5"/>
      <c r="HG524" s="5"/>
      <c r="HH524" s="5"/>
      <c r="HI524" s="5"/>
      <c r="HJ524" s="5"/>
      <c r="HK524" s="5"/>
      <c r="HL524" s="5"/>
      <c r="HM524" s="5"/>
      <c r="HN524" s="5"/>
      <c r="HO524" s="5"/>
      <c r="HP524" s="5"/>
      <c r="HQ524" s="5"/>
      <c r="HR524" s="5"/>
      <c r="HS524" s="5"/>
      <c r="HT524" s="5"/>
      <c r="HU524" s="5"/>
    </row>
    <row r="525" spans="1:229" s="6" customFormat="1" ht="81.75" customHeight="1">
      <c r="A525" s="5"/>
      <c r="B525" s="301"/>
      <c r="C525" s="290"/>
      <c r="D525" s="324"/>
      <c r="E525" s="315"/>
      <c r="F525" s="165" t="s">
        <v>1128</v>
      </c>
      <c r="G525" s="43" t="s">
        <v>337</v>
      </c>
      <c r="H525" s="43" t="s">
        <v>1015</v>
      </c>
      <c r="I525" s="254"/>
      <c r="J525" s="254"/>
      <c r="K525" s="254"/>
      <c r="L525" s="254"/>
      <c r="M525" s="254"/>
      <c r="N525" s="254"/>
      <c r="O525" s="415"/>
      <c r="P525" s="5"/>
      <c r="Q525" s="9"/>
      <c r="R525" s="9"/>
      <c r="S525" s="9"/>
      <c r="T525" s="9"/>
      <c r="U525" s="9"/>
      <c r="V525" s="9"/>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DA525" s="5"/>
      <c r="DB525" s="5"/>
      <c r="DC525" s="5"/>
      <c r="DD525" s="5"/>
      <c r="DE525" s="5"/>
      <c r="DF525" s="5"/>
      <c r="DG525" s="5"/>
      <c r="DH525" s="5"/>
      <c r="DI525" s="5"/>
      <c r="DJ525" s="5"/>
      <c r="DK525" s="5"/>
      <c r="DL525" s="5"/>
      <c r="DM525" s="5"/>
      <c r="DN525" s="5"/>
      <c r="DO525" s="5"/>
      <c r="DP525" s="5"/>
      <c r="DQ525" s="5"/>
      <c r="DR525" s="5"/>
      <c r="DS525" s="5"/>
      <c r="DT525" s="5"/>
      <c r="DU525" s="5"/>
      <c r="DV525" s="5"/>
      <c r="DW525" s="5"/>
      <c r="DX525" s="5"/>
      <c r="DY525" s="5"/>
      <c r="DZ525" s="5"/>
      <c r="EA525" s="5"/>
      <c r="EB525" s="5"/>
      <c r="EC525" s="5"/>
      <c r="ED525" s="5"/>
      <c r="EE525" s="5"/>
      <c r="EF525" s="5"/>
      <c r="EG525" s="5"/>
      <c r="EH525" s="5"/>
      <c r="EI525" s="5"/>
      <c r="EJ525" s="5"/>
      <c r="EK525" s="5"/>
      <c r="EL525" s="5"/>
      <c r="EM525" s="5"/>
      <c r="EN525" s="5"/>
      <c r="EO525" s="5"/>
      <c r="EP525" s="5"/>
      <c r="EQ525" s="5"/>
      <c r="ER525" s="5"/>
      <c r="ES525" s="5"/>
      <c r="ET525" s="5"/>
      <c r="EU525" s="5"/>
      <c r="EV525" s="5"/>
      <c r="EW525" s="5"/>
      <c r="EX525" s="5"/>
      <c r="EY525" s="5"/>
      <c r="EZ525" s="5"/>
      <c r="FA525" s="5"/>
      <c r="FB525" s="5"/>
      <c r="FC525" s="5"/>
      <c r="FD525" s="5"/>
      <c r="FE525" s="5"/>
      <c r="FF525" s="5"/>
      <c r="FG525" s="5"/>
      <c r="FH525" s="5"/>
      <c r="FI525" s="5"/>
      <c r="FJ525" s="5"/>
      <c r="FK525" s="5"/>
      <c r="FL525" s="5"/>
      <c r="FM525" s="5"/>
      <c r="FN525" s="5"/>
      <c r="FO525" s="5"/>
      <c r="FP525" s="5"/>
      <c r="FQ525" s="5"/>
      <c r="FR525" s="5"/>
      <c r="FS525" s="5"/>
      <c r="FT525" s="5"/>
      <c r="FU525" s="5"/>
      <c r="FV525" s="5"/>
      <c r="FW525" s="5"/>
      <c r="FX525" s="5"/>
      <c r="FY525" s="5"/>
      <c r="FZ525" s="5"/>
      <c r="GA525" s="5"/>
      <c r="GB525" s="5"/>
      <c r="GC525" s="5"/>
      <c r="GD525" s="5"/>
      <c r="GE525" s="5"/>
      <c r="GF525" s="5"/>
      <c r="GG525" s="5"/>
      <c r="GH525" s="5"/>
      <c r="GI525" s="5"/>
      <c r="GJ525" s="5"/>
      <c r="GK525" s="5"/>
      <c r="GL525" s="5"/>
      <c r="GM525" s="5"/>
      <c r="GN525" s="5"/>
      <c r="GO525" s="5"/>
      <c r="GP525" s="5"/>
      <c r="GQ525" s="5"/>
      <c r="GR525" s="5"/>
      <c r="GS525" s="5"/>
      <c r="GT525" s="5"/>
      <c r="GU525" s="5"/>
      <c r="GV525" s="5"/>
      <c r="GW525" s="5"/>
      <c r="GX525" s="5"/>
      <c r="GY525" s="5"/>
      <c r="GZ525" s="5"/>
      <c r="HA525" s="5"/>
      <c r="HB525" s="5"/>
      <c r="HC525" s="5"/>
      <c r="HD525" s="5"/>
      <c r="HE525" s="5"/>
      <c r="HF525" s="5"/>
      <c r="HG525" s="5"/>
      <c r="HH525" s="5"/>
      <c r="HI525" s="5"/>
      <c r="HJ525" s="5"/>
      <c r="HK525" s="5"/>
      <c r="HL525" s="5"/>
      <c r="HM525" s="5"/>
      <c r="HN525" s="5"/>
      <c r="HO525" s="5"/>
      <c r="HP525" s="5"/>
      <c r="HQ525" s="5"/>
      <c r="HR525" s="5"/>
      <c r="HS525" s="5"/>
      <c r="HT525" s="5"/>
      <c r="HU525" s="5"/>
    </row>
    <row r="526" spans="1:229" s="6" customFormat="1" ht="36" customHeight="1">
      <c r="A526" s="5"/>
      <c r="B526" s="301"/>
      <c r="C526" s="290"/>
      <c r="D526" s="293" t="s">
        <v>686</v>
      </c>
      <c r="E526" s="305" t="s">
        <v>56</v>
      </c>
      <c r="F526" s="165" t="s">
        <v>1018</v>
      </c>
      <c r="G526" s="43" t="s">
        <v>1016</v>
      </c>
      <c r="H526" s="44" t="s">
        <v>1017</v>
      </c>
      <c r="I526" s="250">
        <v>36367000</v>
      </c>
      <c r="J526" s="250">
        <v>36367000</v>
      </c>
      <c r="K526" s="250">
        <v>27460515.199999999</v>
      </c>
      <c r="L526" s="250">
        <v>0</v>
      </c>
      <c r="M526" s="250">
        <v>0</v>
      </c>
      <c r="N526" s="250">
        <v>0</v>
      </c>
      <c r="O526" s="247" t="s">
        <v>1706</v>
      </c>
      <c r="P526" s="5"/>
      <c r="Q526" s="12"/>
      <c r="R526" s="12"/>
      <c r="S526" s="12"/>
      <c r="T526" s="12"/>
      <c r="U526" s="12"/>
      <c r="V526" s="12"/>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DA526" s="5"/>
      <c r="DB526" s="5"/>
      <c r="DC526" s="5"/>
      <c r="DD526" s="5"/>
      <c r="DE526" s="5"/>
      <c r="DF526" s="5"/>
      <c r="DG526" s="5"/>
      <c r="DH526" s="5"/>
      <c r="DI526" s="5"/>
      <c r="DJ526" s="5"/>
      <c r="DK526" s="5"/>
      <c r="DL526" s="5"/>
      <c r="DM526" s="5"/>
      <c r="DN526" s="5"/>
      <c r="DO526" s="5"/>
      <c r="DP526" s="5"/>
      <c r="DQ526" s="5"/>
      <c r="DR526" s="5"/>
      <c r="DS526" s="5"/>
      <c r="DT526" s="5"/>
      <c r="DU526" s="5"/>
      <c r="DV526" s="5"/>
      <c r="DW526" s="5"/>
      <c r="DX526" s="5"/>
      <c r="DY526" s="5"/>
      <c r="DZ526" s="5"/>
      <c r="EA526" s="5"/>
      <c r="EB526" s="5"/>
      <c r="EC526" s="5"/>
      <c r="ED526" s="5"/>
      <c r="EE526" s="5"/>
      <c r="EF526" s="5"/>
      <c r="EG526" s="5"/>
      <c r="EH526" s="5"/>
      <c r="EI526" s="5"/>
      <c r="EJ526" s="5"/>
      <c r="EK526" s="5"/>
      <c r="EL526" s="5"/>
      <c r="EM526" s="5"/>
      <c r="EN526" s="5"/>
      <c r="EO526" s="5"/>
      <c r="EP526" s="5"/>
      <c r="EQ526" s="5"/>
      <c r="ER526" s="5"/>
      <c r="ES526" s="5"/>
      <c r="ET526" s="5"/>
      <c r="EU526" s="5"/>
      <c r="EV526" s="5"/>
      <c r="EW526" s="5"/>
      <c r="EX526" s="5"/>
      <c r="EY526" s="5"/>
      <c r="EZ526" s="5"/>
      <c r="FA526" s="5"/>
      <c r="FB526" s="5"/>
      <c r="FC526" s="5"/>
      <c r="FD526" s="5"/>
      <c r="FE526" s="5"/>
      <c r="FF526" s="5"/>
      <c r="FG526" s="5"/>
      <c r="FH526" s="5"/>
      <c r="FI526" s="5"/>
      <c r="FJ526" s="5"/>
      <c r="FK526" s="5"/>
      <c r="FL526" s="5"/>
      <c r="FM526" s="5"/>
      <c r="FN526" s="5"/>
      <c r="FO526" s="5"/>
      <c r="FP526" s="5"/>
      <c r="FQ526" s="5"/>
      <c r="FR526" s="5"/>
      <c r="FS526" s="5"/>
      <c r="FT526" s="5"/>
      <c r="FU526" s="5"/>
      <c r="FV526" s="5"/>
      <c r="FW526" s="5"/>
      <c r="FX526" s="5"/>
      <c r="FY526" s="5"/>
      <c r="FZ526" s="5"/>
      <c r="GA526" s="5"/>
      <c r="GB526" s="5"/>
      <c r="GC526" s="5"/>
      <c r="GD526" s="5"/>
      <c r="GE526" s="5"/>
      <c r="GF526" s="5"/>
      <c r="GG526" s="5"/>
      <c r="GH526" s="5"/>
      <c r="GI526" s="5"/>
      <c r="GJ526" s="5"/>
      <c r="GK526" s="5"/>
      <c r="GL526" s="5"/>
      <c r="GM526" s="5"/>
      <c r="GN526" s="5"/>
      <c r="GO526" s="5"/>
      <c r="GP526" s="5"/>
      <c r="GQ526" s="5"/>
      <c r="GR526" s="5"/>
      <c r="GS526" s="5"/>
      <c r="GT526" s="5"/>
      <c r="GU526" s="5"/>
      <c r="GV526" s="5"/>
      <c r="GW526" s="5"/>
      <c r="GX526" s="5"/>
      <c r="GY526" s="5"/>
      <c r="GZ526" s="5"/>
      <c r="HA526" s="5"/>
      <c r="HB526" s="5"/>
      <c r="HC526" s="5"/>
      <c r="HD526" s="5"/>
      <c r="HE526" s="5"/>
      <c r="HF526" s="5"/>
      <c r="HG526" s="5"/>
      <c r="HH526" s="5"/>
      <c r="HI526" s="5"/>
      <c r="HJ526" s="5"/>
      <c r="HK526" s="5"/>
      <c r="HL526" s="5"/>
      <c r="HM526" s="5"/>
      <c r="HN526" s="5"/>
      <c r="HO526" s="5"/>
      <c r="HP526" s="5"/>
      <c r="HQ526" s="5"/>
      <c r="HR526" s="5"/>
      <c r="HS526" s="5"/>
      <c r="HT526" s="5"/>
      <c r="HU526" s="5"/>
    </row>
    <row r="527" spans="1:229" s="6" customFormat="1" ht="62.45" customHeight="1">
      <c r="A527" s="5"/>
      <c r="B527" s="301"/>
      <c r="C527" s="290"/>
      <c r="D527" s="293"/>
      <c r="E527" s="305"/>
      <c r="F527" s="165" t="s">
        <v>752</v>
      </c>
      <c r="G527" s="43" t="s">
        <v>337</v>
      </c>
      <c r="H527" s="44" t="s">
        <v>839</v>
      </c>
      <c r="I527" s="250"/>
      <c r="J527" s="250"/>
      <c r="K527" s="250"/>
      <c r="L527" s="250"/>
      <c r="M527" s="250"/>
      <c r="N527" s="250"/>
      <c r="O527" s="247"/>
      <c r="P527" s="5"/>
      <c r="Q527" s="12"/>
      <c r="R527" s="12"/>
      <c r="S527" s="12"/>
      <c r="T527" s="12"/>
      <c r="U527" s="12"/>
      <c r="V527" s="12"/>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DA527" s="5"/>
      <c r="DB527" s="5"/>
      <c r="DC527" s="5"/>
      <c r="DD527" s="5"/>
      <c r="DE527" s="5"/>
      <c r="DF527" s="5"/>
      <c r="DG527" s="5"/>
      <c r="DH527" s="5"/>
      <c r="DI527" s="5"/>
      <c r="DJ527" s="5"/>
      <c r="DK527" s="5"/>
      <c r="DL527" s="5"/>
      <c r="DM527" s="5"/>
      <c r="DN527" s="5"/>
      <c r="DO527" s="5"/>
      <c r="DP527" s="5"/>
      <c r="DQ527" s="5"/>
      <c r="DR527" s="5"/>
      <c r="DS527" s="5"/>
      <c r="DT527" s="5"/>
      <c r="DU527" s="5"/>
      <c r="DV527" s="5"/>
      <c r="DW527" s="5"/>
      <c r="DX527" s="5"/>
      <c r="DY527" s="5"/>
      <c r="DZ527" s="5"/>
      <c r="EA527" s="5"/>
      <c r="EB527" s="5"/>
      <c r="EC527" s="5"/>
      <c r="ED527" s="5"/>
      <c r="EE527" s="5"/>
      <c r="EF527" s="5"/>
      <c r="EG527" s="5"/>
      <c r="EH527" s="5"/>
      <c r="EI527" s="5"/>
      <c r="EJ527" s="5"/>
      <c r="EK527" s="5"/>
      <c r="EL527" s="5"/>
      <c r="EM527" s="5"/>
      <c r="EN527" s="5"/>
      <c r="EO527" s="5"/>
      <c r="EP527" s="5"/>
      <c r="EQ527" s="5"/>
      <c r="ER527" s="5"/>
      <c r="ES527" s="5"/>
      <c r="ET527" s="5"/>
      <c r="EU527" s="5"/>
      <c r="EV527" s="5"/>
      <c r="EW527" s="5"/>
      <c r="EX527" s="5"/>
      <c r="EY527" s="5"/>
      <c r="EZ527" s="5"/>
      <c r="FA527" s="5"/>
      <c r="FB527" s="5"/>
      <c r="FC527" s="5"/>
      <c r="FD527" s="5"/>
      <c r="FE527" s="5"/>
      <c r="FF527" s="5"/>
      <c r="FG527" s="5"/>
      <c r="FH527" s="5"/>
      <c r="FI527" s="5"/>
      <c r="FJ527" s="5"/>
      <c r="FK527" s="5"/>
      <c r="FL527" s="5"/>
      <c r="FM527" s="5"/>
      <c r="FN527" s="5"/>
      <c r="FO527" s="5"/>
      <c r="FP527" s="5"/>
      <c r="FQ527" s="5"/>
      <c r="FR527" s="5"/>
      <c r="FS527" s="5"/>
      <c r="FT527" s="5"/>
      <c r="FU527" s="5"/>
      <c r="FV527" s="5"/>
      <c r="FW527" s="5"/>
      <c r="FX527" s="5"/>
      <c r="FY527" s="5"/>
      <c r="FZ527" s="5"/>
      <c r="GA527" s="5"/>
      <c r="GB527" s="5"/>
      <c r="GC527" s="5"/>
      <c r="GD527" s="5"/>
      <c r="GE527" s="5"/>
      <c r="GF527" s="5"/>
      <c r="GG527" s="5"/>
      <c r="GH527" s="5"/>
      <c r="GI527" s="5"/>
      <c r="GJ527" s="5"/>
      <c r="GK527" s="5"/>
      <c r="GL527" s="5"/>
      <c r="GM527" s="5"/>
      <c r="GN527" s="5"/>
      <c r="GO527" s="5"/>
      <c r="GP527" s="5"/>
      <c r="GQ527" s="5"/>
      <c r="GR527" s="5"/>
      <c r="GS527" s="5"/>
      <c r="GT527" s="5"/>
      <c r="GU527" s="5"/>
      <c r="GV527" s="5"/>
      <c r="GW527" s="5"/>
      <c r="GX527" s="5"/>
      <c r="GY527" s="5"/>
      <c r="GZ527" s="5"/>
      <c r="HA527" s="5"/>
      <c r="HB527" s="5"/>
      <c r="HC527" s="5"/>
      <c r="HD527" s="5"/>
      <c r="HE527" s="5"/>
      <c r="HF527" s="5"/>
      <c r="HG527" s="5"/>
      <c r="HH527" s="5"/>
      <c r="HI527" s="5"/>
      <c r="HJ527" s="5"/>
      <c r="HK527" s="5"/>
      <c r="HL527" s="5"/>
      <c r="HM527" s="5"/>
      <c r="HN527" s="5"/>
      <c r="HO527" s="5"/>
      <c r="HP527" s="5"/>
      <c r="HQ527" s="5"/>
      <c r="HR527" s="5"/>
      <c r="HS527" s="5"/>
      <c r="HT527" s="5"/>
      <c r="HU527" s="5"/>
    </row>
    <row r="528" spans="1:229" s="6" customFormat="1" ht="58.5" customHeight="1">
      <c r="A528" s="5"/>
      <c r="B528" s="301"/>
      <c r="C528" s="290"/>
      <c r="D528" s="293"/>
      <c r="E528" s="305"/>
      <c r="F528" s="165" t="s">
        <v>840</v>
      </c>
      <c r="G528" s="43" t="s">
        <v>20</v>
      </c>
      <c r="H528" s="44" t="s">
        <v>841</v>
      </c>
      <c r="I528" s="250"/>
      <c r="J528" s="250"/>
      <c r="K528" s="250"/>
      <c r="L528" s="250"/>
      <c r="M528" s="250"/>
      <c r="N528" s="250"/>
      <c r="O528" s="247"/>
      <c r="P528" s="5"/>
      <c r="Q528" s="12"/>
      <c r="R528" s="12"/>
      <c r="S528" s="12"/>
      <c r="T528" s="12"/>
      <c r="U528" s="12"/>
      <c r="V528" s="12"/>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DA528" s="5"/>
      <c r="DB528" s="5"/>
      <c r="DC528" s="5"/>
      <c r="DD528" s="5"/>
      <c r="DE528" s="5"/>
      <c r="DF528" s="5"/>
      <c r="DG528" s="5"/>
      <c r="DH528" s="5"/>
      <c r="DI528" s="5"/>
      <c r="DJ528" s="5"/>
      <c r="DK528" s="5"/>
      <c r="DL528" s="5"/>
      <c r="DM528" s="5"/>
      <c r="DN528" s="5"/>
      <c r="DO528" s="5"/>
      <c r="DP528" s="5"/>
      <c r="DQ528" s="5"/>
      <c r="DR528" s="5"/>
      <c r="DS528" s="5"/>
      <c r="DT528" s="5"/>
      <c r="DU528" s="5"/>
      <c r="DV528" s="5"/>
      <c r="DW528" s="5"/>
      <c r="DX528" s="5"/>
      <c r="DY528" s="5"/>
      <c r="DZ528" s="5"/>
      <c r="EA528" s="5"/>
      <c r="EB528" s="5"/>
      <c r="EC528" s="5"/>
      <c r="ED528" s="5"/>
      <c r="EE528" s="5"/>
      <c r="EF528" s="5"/>
      <c r="EG528" s="5"/>
      <c r="EH528" s="5"/>
      <c r="EI528" s="5"/>
      <c r="EJ528" s="5"/>
      <c r="EK528" s="5"/>
      <c r="EL528" s="5"/>
      <c r="EM528" s="5"/>
      <c r="EN528" s="5"/>
      <c r="EO528" s="5"/>
      <c r="EP528" s="5"/>
      <c r="EQ528" s="5"/>
      <c r="ER528" s="5"/>
      <c r="ES528" s="5"/>
      <c r="ET528" s="5"/>
      <c r="EU528" s="5"/>
      <c r="EV528" s="5"/>
      <c r="EW528" s="5"/>
      <c r="EX528" s="5"/>
      <c r="EY528" s="5"/>
      <c r="EZ528" s="5"/>
      <c r="FA528" s="5"/>
      <c r="FB528" s="5"/>
      <c r="FC528" s="5"/>
      <c r="FD528" s="5"/>
      <c r="FE528" s="5"/>
      <c r="FF528" s="5"/>
      <c r="FG528" s="5"/>
      <c r="FH528" s="5"/>
      <c r="FI528" s="5"/>
      <c r="FJ528" s="5"/>
      <c r="FK528" s="5"/>
      <c r="FL528" s="5"/>
      <c r="FM528" s="5"/>
      <c r="FN528" s="5"/>
      <c r="FO528" s="5"/>
      <c r="FP528" s="5"/>
      <c r="FQ528" s="5"/>
      <c r="FR528" s="5"/>
      <c r="FS528" s="5"/>
      <c r="FT528" s="5"/>
      <c r="FU528" s="5"/>
      <c r="FV528" s="5"/>
      <c r="FW528" s="5"/>
      <c r="FX528" s="5"/>
      <c r="FY528" s="5"/>
      <c r="FZ528" s="5"/>
      <c r="GA528" s="5"/>
      <c r="GB528" s="5"/>
      <c r="GC528" s="5"/>
      <c r="GD528" s="5"/>
      <c r="GE528" s="5"/>
      <c r="GF528" s="5"/>
      <c r="GG528" s="5"/>
      <c r="GH528" s="5"/>
      <c r="GI528" s="5"/>
      <c r="GJ528" s="5"/>
      <c r="GK528" s="5"/>
      <c r="GL528" s="5"/>
      <c r="GM528" s="5"/>
      <c r="GN528" s="5"/>
      <c r="GO528" s="5"/>
      <c r="GP528" s="5"/>
      <c r="GQ528" s="5"/>
      <c r="GR528" s="5"/>
      <c r="GS528" s="5"/>
      <c r="GT528" s="5"/>
      <c r="GU528" s="5"/>
      <c r="GV528" s="5"/>
      <c r="GW528" s="5"/>
      <c r="GX528" s="5"/>
      <c r="GY528" s="5"/>
      <c r="GZ528" s="5"/>
      <c r="HA528" s="5"/>
      <c r="HB528" s="5"/>
      <c r="HC528" s="5"/>
      <c r="HD528" s="5"/>
      <c r="HE528" s="5"/>
      <c r="HF528" s="5"/>
      <c r="HG528" s="5"/>
      <c r="HH528" s="5"/>
      <c r="HI528" s="5"/>
      <c r="HJ528" s="5"/>
      <c r="HK528" s="5"/>
      <c r="HL528" s="5"/>
      <c r="HM528" s="5"/>
      <c r="HN528" s="5"/>
      <c r="HO528" s="5"/>
      <c r="HP528" s="5"/>
      <c r="HQ528" s="5"/>
      <c r="HR528" s="5"/>
      <c r="HS528" s="5"/>
      <c r="HT528" s="5"/>
      <c r="HU528" s="5"/>
    </row>
    <row r="529" spans="1:229" s="6" customFormat="1" ht="135">
      <c r="A529" s="5"/>
      <c r="B529" s="301"/>
      <c r="C529" s="290"/>
      <c r="D529" s="293"/>
      <c r="E529" s="305"/>
      <c r="F529" s="139" t="s">
        <v>1216</v>
      </c>
      <c r="G529" s="43" t="s">
        <v>337</v>
      </c>
      <c r="H529" s="116" t="s">
        <v>696</v>
      </c>
      <c r="I529" s="250"/>
      <c r="J529" s="250"/>
      <c r="K529" s="250"/>
      <c r="L529" s="250"/>
      <c r="M529" s="250"/>
      <c r="N529" s="250"/>
      <c r="O529" s="247"/>
      <c r="P529" s="5"/>
      <c r="Q529" s="9"/>
      <c r="R529" s="9"/>
      <c r="S529" s="9"/>
      <c r="T529" s="9"/>
      <c r="U529" s="9"/>
      <c r="V529" s="9"/>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c r="EI529" s="5"/>
      <c r="EJ529" s="5"/>
      <c r="EK529" s="5"/>
      <c r="EL529" s="5"/>
      <c r="EM529" s="5"/>
      <c r="EN529" s="5"/>
      <c r="EO529" s="5"/>
      <c r="EP529" s="5"/>
      <c r="EQ529" s="5"/>
      <c r="ER529" s="5"/>
      <c r="ES529" s="5"/>
      <c r="ET529" s="5"/>
      <c r="EU529" s="5"/>
      <c r="EV529" s="5"/>
      <c r="EW529" s="5"/>
      <c r="EX529" s="5"/>
      <c r="EY529" s="5"/>
      <c r="EZ529" s="5"/>
      <c r="FA529" s="5"/>
      <c r="FB529" s="5"/>
      <c r="FC529" s="5"/>
      <c r="FD529" s="5"/>
      <c r="FE529" s="5"/>
      <c r="FF529" s="5"/>
      <c r="FG529" s="5"/>
      <c r="FH529" s="5"/>
      <c r="FI529" s="5"/>
      <c r="FJ529" s="5"/>
      <c r="FK529" s="5"/>
      <c r="FL529" s="5"/>
      <c r="FM529" s="5"/>
      <c r="FN529" s="5"/>
      <c r="FO529" s="5"/>
      <c r="FP529" s="5"/>
      <c r="FQ529" s="5"/>
      <c r="FR529" s="5"/>
      <c r="FS529" s="5"/>
      <c r="FT529" s="5"/>
      <c r="FU529" s="5"/>
      <c r="FV529" s="5"/>
      <c r="FW529" s="5"/>
      <c r="FX529" s="5"/>
      <c r="FY529" s="5"/>
      <c r="FZ529" s="5"/>
      <c r="GA529" s="5"/>
      <c r="GB529" s="5"/>
      <c r="GC529" s="5"/>
      <c r="GD529" s="5"/>
      <c r="GE529" s="5"/>
      <c r="GF529" s="5"/>
      <c r="GG529" s="5"/>
      <c r="GH529" s="5"/>
      <c r="GI529" s="5"/>
      <c r="GJ529" s="5"/>
      <c r="GK529" s="5"/>
      <c r="GL529" s="5"/>
      <c r="GM529" s="5"/>
      <c r="GN529" s="5"/>
      <c r="GO529" s="5"/>
      <c r="GP529" s="5"/>
      <c r="GQ529" s="5"/>
      <c r="GR529" s="5"/>
      <c r="GS529" s="5"/>
      <c r="GT529" s="5"/>
      <c r="GU529" s="5"/>
      <c r="GV529" s="5"/>
      <c r="GW529" s="5"/>
      <c r="GX529" s="5"/>
      <c r="GY529" s="5"/>
      <c r="GZ529" s="5"/>
      <c r="HA529" s="5"/>
      <c r="HB529" s="5"/>
      <c r="HC529" s="5"/>
      <c r="HD529" s="5"/>
      <c r="HE529" s="5"/>
      <c r="HF529" s="5"/>
      <c r="HG529" s="5"/>
      <c r="HH529" s="5"/>
      <c r="HI529" s="5"/>
      <c r="HJ529" s="5"/>
      <c r="HK529" s="5"/>
      <c r="HL529" s="5"/>
      <c r="HM529" s="5"/>
      <c r="HN529" s="5"/>
      <c r="HO529" s="5"/>
      <c r="HP529" s="5"/>
      <c r="HQ529" s="5"/>
      <c r="HR529" s="5"/>
      <c r="HS529" s="5"/>
      <c r="HT529" s="5"/>
      <c r="HU529" s="5"/>
    </row>
    <row r="530" spans="1:229" s="6" customFormat="1" ht="49.5" customHeight="1">
      <c r="A530" s="5"/>
      <c r="B530" s="301"/>
      <c r="C530" s="290"/>
      <c r="D530" s="293"/>
      <c r="E530" s="305"/>
      <c r="F530" s="165" t="s">
        <v>1022</v>
      </c>
      <c r="G530" s="43" t="s">
        <v>337</v>
      </c>
      <c r="H530" s="43" t="s">
        <v>1021</v>
      </c>
      <c r="I530" s="250"/>
      <c r="J530" s="250"/>
      <c r="K530" s="250"/>
      <c r="L530" s="250"/>
      <c r="M530" s="250"/>
      <c r="N530" s="250"/>
      <c r="O530" s="247"/>
      <c r="P530" s="5"/>
      <c r="Q530" s="9"/>
      <c r="R530" s="9"/>
      <c r="S530" s="9"/>
      <c r="T530" s="9"/>
      <c r="U530" s="9"/>
      <c r="V530" s="9"/>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c r="EI530" s="5"/>
      <c r="EJ530" s="5"/>
      <c r="EK530" s="5"/>
      <c r="EL530" s="5"/>
      <c r="EM530" s="5"/>
      <c r="EN530" s="5"/>
      <c r="EO530" s="5"/>
      <c r="EP530" s="5"/>
      <c r="EQ530" s="5"/>
      <c r="ER530" s="5"/>
      <c r="ES530" s="5"/>
      <c r="ET530" s="5"/>
      <c r="EU530" s="5"/>
      <c r="EV530" s="5"/>
      <c r="EW530" s="5"/>
      <c r="EX530" s="5"/>
      <c r="EY530" s="5"/>
      <c r="EZ530" s="5"/>
      <c r="FA530" s="5"/>
      <c r="FB530" s="5"/>
      <c r="FC530" s="5"/>
      <c r="FD530" s="5"/>
      <c r="FE530" s="5"/>
      <c r="FF530" s="5"/>
      <c r="FG530" s="5"/>
      <c r="FH530" s="5"/>
      <c r="FI530" s="5"/>
      <c r="FJ530" s="5"/>
      <c r="FK530" s="5"/>
      <c r="FL530" s="5"/>
      <c r="FM530" s="5"/>
      <c r="FN530" s="5"/>
      <c r="FO530" s="5"/>
      <c r="FP530" s="5"/>
      <c r="FQ530" s="5"/>
      <c r="FR530" s="5"/>
      <c r="FS530" s="5"/>
      <c r="FT530" s="5"/>
      <c r="FU530" s="5"/>
      <c r="FV530" s="5"/>
      <c r="FW530" s="5"/>
      <c r="FX530" s="5"/>
      <c r="FY530" s="5"/>
      <c r="FZ530" s="5"/>
      <c r="GA530" s="5"/>
      <c r="GB530" s="5"/>
      <c r="GC530" s="5"/>
      <c r="GD530" s="5"/>
      <c r="GE530" s="5"/>
      <c r="GF530" s="5"/>
      <c r="GG530" s="5"/>
      <c r="GH530" s="5"/>
      <c r="GI530" s="5"/>
      <c r="GJ530" s="5"/>
      <c r="GK530" s="5"/>
      <c r="GL530" s="5"/>
      <c r="GM530" s="5"/>
      <c r="GN530" s="5"/>
      <c r="GO530" s="5"/>
      <c r="GP530" s="5"/>
      <c r="GQ530" s="5"/>
      <c r="GR530" s="5"/>
      <c r="GS530" s="5"/>
      <c r="GT530" s="5"/>
      <c r="GU530" s="5"/>
      <c r="GV530" s="5"/>
      <c r="GW530" s="5"/>
      <c r="GX530" s="5"/>
      <c r="GY530" s="5"/>
      <c r="GZ530" s="5"/>
      <c r="HA530" s="5"/>
      <c r="HB530" s="5"/>
      <c r="HC530" s="5"/>
      <c r="HD530" s="5"/>
      <c r="HE530" s="5"/>
      <c r="HF530" s="5"/>
      <c r="HG530" s="5"/>
      <c r="HH530" s="5"/>
      <c r="HI530" s="5"/>
      <c r="HJ530" s="5"/>
      <c r="HK530" s="5"/>
      <c r="HL530" s="5"/>
      <c r="HM530" s="5"/>
      <c r="HN530" s="5"/>
      <c r="HO530" s="5"/>
      <c r="HP530" s="5"/>
      <c r="HQ530" s="5"/>
      <c r="HR530" s="5"/>
      <c r="HS530" s="5"/>
      <c r="HT530" s="5"/>
      <c r="HU530" s="5"/>
    </row>
    <row r="531" spans="1:229" s="6" customFormat="1" ht="52.5" customHeight="1">
      <c r="A531" s="5"/>
      <c r="B531" s="301"/>
      <c r="C531" s="290"/>
      <c r="D531" s="293"/>
      <c r="E531" s="305"/>
      <c r="F531" s="165" t="s">
        <v>1393</v>
      </c>
      <c r="G531" s="43" t="s">
        <v>337</v>
      </c>
      <c r="H531" s="43" t="s">
        <v>1392</v>
      </c>
      <c r="I531" s="250"/>
      <c r="J531" s="250"/>
      <c r="K531" s="250"/>
      <c r="L531" s="250"/>
      <c r="M531" s="250"/>
      <c r="N531" s="250"/>
      <c r="O531" s="247"/>
      <c r="P531" s="5"/>
      <c r="Q531" s="9"/>
      <c r="R531" s="9"/>
      <c r="S531" s="9"/>
      <c r="T531" s="9"/>
      <c r="U531" s="9"/>
      <c r="V531" s="9"/>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DA531" s="5"/>
      <c r="DB531" s="5"/>
      <c r="DC531" s="5"/>
      <c r="DD531" s="5"/>
      <c r="DE531" s="5"/>
      <c r="DF531" s="5"/>
      <c r="DG531" s="5"/>
      <c r="DH531" s="5"/>
      <c r="DI531" s="5"/>
      <c r="DJ531" s="5"/>
      <c r="DK531" s="5"/>
      <c r="DL531" s="5"/>
      <c r="DM531" s="5"/>
      <c r="DN531" s="5"/>
      <c r="DO531" s="5"/>
      <c r="DP531" s="5"/>
      <c r="DQ531" s="5"/>
      <c r="DR531" s="5"/>
      <c r="DS531" s="5"/>
      <c r="DT531" s="5"/>
      <c r="DU531" s="5"/>
      <c r="DV531" s="5"/>
      <c r="DW531" s="5"/>
      <c r="DX531" s="5"/>
      <c r="DY531" s="5"/>
      <c r="DZ531" s="5"/>
      <c r="EA531" s="5"/>
      <c r="EB531" s="5"/>
      <c r="EC531" s="5"/>
      <c r="ED531" s="5"/>
      <c r="EE531" s="5"/>
      <c r="EF531" s="5"/>
      <c r="EG531" s="5"/>
      <c r="EH531" s="5"/>
      <c r="EI531" s="5"/>
      <c r="EJ531" s="5"/>
      <c r="EK531" s="5"/>
      <c r="EL531" s="5"/>
      <c r="EM531" s="5"/>
      <c r="EN531" s="5"/>
      <c r="EO531" s="5"/>
      <c r="EP531" s="5"/>
      <c r="EQ531" s="5"/>
      <c r="ER531" s="5"/>
      <c r="ES531" s="5"/>
      <c r="ET531" s="5"/>
      <c r="EU531" s="5"/>
      <c r="EV531" s="5"/>
      <c r="EW531" s="5"/>
      <c r="EX531" s="5"/>
      <c r="EY531" s="5"/>
      <c r="EZ531" s="5"/>
      <c r="FA531" s="5"/>
      <c r="FB531" s="5"/>
      <c r="FC531" s="5"/>
      <c r="FD531" s="5"/>
      <c r="FE531" s="5"/>
      <c r="FF531" s="5"/>
      <c r="FG531" s="5"/>
      <c r="FH531" s="5"/>
      <c r="FI531" s="5"/>
      <c r="FJ531" s="5"/>
      <c r="FK531" s="5"/>
      <c r="FL531" s="5"/>
      <c r="FM531" s="5"/>
      <c r="FN531" s="5"/>
      <c r="FO531" s="5"/>
      <c r="FP531" s="5"/>
      <c r="FQ531" s="5"/>
      <c r="FR531" s="5"/>
      <c r="FS531" s="5"/>
      <c r="FT531" s="5"/>
      <c r="FU531" s="5"/>
      <c r="FV531" s="5"/>
      <c r="FW531" s="5"/>
      <c r="FX531" s="5"/>
      <c r="FY531" s="5"/>
      <c r="FZ531" s="5"/>
      <c r="GA531" s="5"/>
      <c r="GB531" s="5"/>
      <c r="GC531" s="5"/>
      <c r="GD531" s="5"/>
      <c r="GE531" s="5"/>
      <c r="GF531" s="5"/>
      <c r="GG531" s="5"/>
      <c r="GH531" s="5"/>
      <c r="GI531" s="5"/>
      <c r="GJ531" s="5"/>
      <c r="GK531" s="5"/>
      <c r="GL531" s="5"/>
      <c r="GM531" s="5"/>
      <c r="GN531" s="5"/>
      <c r="GO531" s="5"/>
      <c r="GP531" s="5"/>
      <c r="GQ531" s="5"/>
      <c r="GR531" s="5"/>
      <c r="GS531" s="5"/>
      <c r="GT531" s="5"/>
      <c r="GU531" s="5"/>
      <c r="GV531" s="5"/>
      <c r="GW531" s="5"/>
      <c r="GX531" s="5"/>
      <c r="GY531" s="5"/>
      <c r="GZ531" s="5"/>
      <c r="HA531" s="5"/>
      <c r="HB531" s="5"/>
      <c r="HC531" s="5"/>
      <c r="HD531" s="5"/>
      <c r="HE531" s="5"/>
      <c r="HF531" s="5"/>
      <c r="HG531" s="5"/>
      <c r="HH531" s="5"/>
      <c r="HI531" s="5"/>
      <c r="HJ531" s="5"/>
      <c r="HK531" s="5"/>
      <c r="HL531" s="5"/>
      <c r="HM531" s="5"/>
      <c r="HN531" s="5"/>
      <c r="HO531" s="5"/>
      <c r="HP531" s="5"/>
      <c r="HQ531" s="5"/>
      <c r="HR531" s="5"/>
      <c r="HS531" s="5"/>
      <c r="HT531" s="5"/>
      <c r="HU531" s="5"/>
    </row>
    <row r="532" spans="1:229" s="6" customFormat="1" ht="49.5" customHeight="1">
      <c r="A532" s="5"/>
      <c r="B532" s="301"/>
      <c r="C532" s="290"/>
      <c r="D532" s="293"/>
      <c r="E532" s="305"/>
      <c r="F532" s="165" t="s">
        <v>1020</v>
      </c>
      <c r="G532" s="43" t="s">
        <v>337</v>
      </c>
      <c r="H532" s="43" t="s">
        <v>1019</v>
      </c>
      <c r="I532" s="250"/>
      <c r="J532" s="250"/>
      <c r="K532" s="250"/>
      <c r="L532" s="250"/>
      <c r="M532" s="250"/>
      <c r="N532" s="250"/>
      <c r="O532" s="247"/>
      <c r="P532" s="5"/>
      <c r="Q532" s="28"/>
      <c r="R532" s="28"/>
      <c r="S532" s="28"/>
      <c r="T532" s="28"/>
      <c r="U532" s="28"/>
      <c r="V532" s="28"/>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DA532" s="5"/>
      <c r="DB532" s="5"/>
      <c r="DC532" s="5"/>
      <c r="DD532" s="5"/>
      <c r="DE532" s="5"/>
      <c r="DF532" s="5"/>
      <c r="DG532" s="5"/>
      <c r="DH532" s="5"/>
      <c r="DI532" s="5"/>
      <c r="DJ532" s="5"/>
      <c r="DK532" s="5"/>
      <c r="DL532" s="5"/>
      <c r="DM532" s="5"/>
      <c r="DN532" s="5"/>
      <c r="DO532" s="5"/>
      <c r="DP532" s="5"/>
      <c r="DQ532" s="5"/>
      <c r="DR532" s="5"/>
      <c r="DS532" s="5"/>
      <c r="DT532" s="5"/>
      <c r="DU532" s="5"/>
      <c r="DV532" s="5"/>
      <c r="DW532" s="5"/>
      <c r="DX532" s="5"/>
      <c r="DY532" s="5"/>
      <c r="DZ532" s="5"/>
      <c r="EA532" s="5"/>
      <c r="EB532" s="5"/>
      <c r="EC532" s="5"/>
      <c r="ED532" s="5"/>
      <c r="EE532" s="5"/>
      <c r="EF532" s="5"/>
      <c r="EG532" s="5"/>
      <c r="EH532" s="5"/>
      <c r="EI532" s="5"/>
      <c r="EJ532" s="5"/>
      <c r="EK532" s="5"/>
      <c r="EL532" s="5"/>
      <c r="EM532" s="5"/>
      <c r="EN532" s="5"/>
      <c r="EO532" s="5"/>
      <c r="EP532" s="5"/>
      <c r="EQ532" s="5"/>
      <c r="ER532" s="5"/>
      <c r="ES532" s="5"/>
      <c r="ET532" s="5"/>
      <c r="EU532" s="5"/>
      <c r="EV532" s="5"/>
      <c r="EW532" s="5"/>
      <c r="EX532" s="5"/>
      <c r="EY532" s="5"/>
      <c r="EZ532" s="5"/>
      <c r="FA532" s="5"/>
      <c r="FB532" s="5"/>
      <c r="FC532" s="5"/>
      <c r="FD532" s="5"/>
      <c r="FE532" s="5"/>
      <c r="FF532" s="5"/>
      <c r="FG532" s="5"/>
      <c r="FH532" s="5"/>
      <c r="FI532" s="5"/>
      <c r="FJ532" s="5"/>
      <c r="FK532" s="5"/>
      <c r="FL532" s="5"/>
      <c r="FM532" s="5"/>
      <c r="FN532" s="5"/>
      <c r="FO532" s="5"/>
      <c r="FP532" s="5"/>
      <c r="FQ532" s="5"/>
      <c r="FR532" s="5"/>
      <c r="FS532" s="5"/>
      <c r="FT532" s="5"/>
      <c r="FU532" s="5"/>
      <c r="FV532" s="5"/>
      <c r="FW532" s="5"/>
      <c r="FX532" s="5"/>
      <c r="FY532" s="5"/>
      <c r="FZ532" s="5"/>
      <c r="GA532" s="5"/>
      <c r="GB532" s="5"/>
      <c r="GC532" s="5"/>
      <c r="GD532" s="5"/>
      <c r="GE532" s="5"/>
      <c r="GF532" s="5"/>
      <c r="GG532" s="5"/>
      <c r="GH532" s="5"/>
      <c r="GI532" s="5"/>
      <c r="GJ532" s="5"/>
      <c r="GK532" s="5"/>
      <c r="GL532" s="5"/>
      <c r="GM532" s="5"/>
      <c r="GN532" s="5"/>
      <c r="GO532" s="5"/>
      <c r="GP532" s="5"/>
      <c r="GQ532" s="5"/>
      <c r="GR532" s="5"/>
      <c r="GS532" s="5"/>
      <c r="GT532" s="5"/>
      <c r="GU532" s="5"/>
      <c r="GV532" s="5"/>
      <c r="GW532" s="5"/>
      <c r="GX532" s="5"/>
      <c r="GY532" s="5"/>
      <c r="GZ532" s="5"/>
      <c r="HA532" s="5"/>
      <c r="HB532" s="5"/>
      <c r="HC532" s="5"/>
      <c r="HD532" s="5"/>
      <c r="HE532" s="5"/>
      <c r="HF532" s="5"/>
      <c r="HG532" s="5"/>
      <c r="HH532" s="5"/>
      <c r="HI532" s="5"/>
      <c r="HJ532" s="5"/>
      <c r="HK532" s="5"/>
      <c r="HL532" s="5"/>
      <c r="HM532" s="5"/>
      <c r="HN532" s="5"/>
      <c r="HO532" s="5"/>
      <c r="HP532" s="5"/>
      <c r="HQ532" s="5"/>
      <c r="HR532" s="5"/>
      <c r="HS532" s="5"/>
      <c r="HT532" s="5"/>
      <c r="HU532" s="5"/>
    </row>
    <row r="533" spans="1:229" s="6" customFormat="1" ht="54" customHeight="1">
      <c r="A533" s="5"/>
      <c r="B533" s="301"/>
      <c r="C533" s="290"/>
      <c r="D533" s="293"/>
      <c r="E533" s="305"/>
      <c r="F533" s="127" t="s">
        <v>1673</v>
      </c>
      <c r="G533" s="43" t="s">
        <v>64</v>
      </c>
      <c r="H533" s="43" t="s">
        <v>842</v>
      </c>
      <c r="I533" s="250"/>
      <c r="J533" s="250"/>
      <c r="K533" s="250"/>
      <c r="L533" s="250"/>
      <c r="M533" s="250"/>
      <c r="N533" s="250"/>
      <c r="O533" s="247"/>
      <c r="P533" s="5"/>
      <c r="Q533" s="9"/>
      <c r="R533" s="9"/>
      <c r="S533" s="9"/>
      <c r="T533" s="9"/>
      <c r="U533" s="9"/>
      <c r="V533" s="9"/>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DA533" s="5"/>
      <c r="DB533" s="5"/>
      <c r="DC533" s="5"/>
      <c r="DD533" s="5"/>
      <c r="DE533" s="5"/>
      <c r="DF533" s="5"/>
      <c r="DG533" s="5"/>
      <c r="DH533" s="5"/>
      <c r="DI533" s="5"/>
      <c r="DJ533" s="5"/>
      <c r="DK533" s="5"/>
      <c r="DL533" s="5"/>
      <c r="DM533" s="5"/>
      <c r="DN533" s="5"/>
      <c r="DO533" s="5"/>
      <c r="DP533" s="5"/>
      <c r="DQ533" s="5"/>
      <c r="DR533" s="5"/>
      <c r="DS533" s="5"/>
      <c r="DT533" s="5"/>
      <c r="DU533" s="5"/>
      <c r="DV533" s="5"/>
      <c r="DW533" s="5"/>
      <c r="DX533" s="5"/>
      <c r="DY533" s="5"/>
      <c r="DZ533" s="5"/>
      <c r="EA533" s="5"/>
      <c r="EB533" s="5"/>
      <c r="EC533" s="5"/>
      <c r="ED533" s="5"/>
      <c r="EE533" s="5"/>
      <c r="EF533" s="5"/>
      <c r="EG533" s="5"/>
      <c r="EH533" s="5"/>
      <c r="EI533" s="5"/>
      <c r="EJ533" s="5"/>
      <c r="EK533" s="5"/>
      <c r="EL533" s="5"/>
      <c r="EM533" s="5"/>
      <c r="EN533" s="5"/>
      <c r="EO533" s="5"/>
      <c r="EP533" s="5"/>
      <c r="EQ533" s="5"/>
      <c r="ER533" s="5"/>
      <c r="ES533" s="5"/>
      <c r="ET533" s="5"/>
      <c r="EU533" s="5"/>
      <c r="EV533" s="5"/>
      <c r="EW533" s="5"/>
      <c r="EX533" s="5"/>
      <c r="EY533" s="5"/>
      <c r="EZ533" s="5"/>
      <c r="FA533" s="5"/>
      <c r="FB533" s="5"/>
      <c r="FC533" s="5"/>
      <c r="FD533" s="5"/>
      <c r="FE533" s="5"/>
      <c r="FF533" s="5"/>
      <c r="FG533" s="5"/>
      <c r="FH533" s="5"/>
      <c r="FI533" s="5"/>
      <c r="FJ533" s="5"/>
      <c r="FK533" s="5"/>
      <c r="FL533" s="5"/>
      <c r="FM533" s="5"/>
      <c r="FN533" s="5"/>
      <c r="FO533" s="5"/>
      <c r="FP533" s="5"/>
      <c r="FQ533" s="5"/>
      <c r="FR533" s="5"/>
      <c r="FS533" s="5"/>
      <c r="FT533" s="5"/>
      <c r="FU533" s="5"/>
      <c r="FV533" s="5"/>
      <c r="FW533" s="5"/>
      <c r="FX533" s="5"/>
      <c r="FY533" s="5"/>
      <c r="FZ533" s="5"/>
      <c r="GA533" s="5"/>
      <c r="GB533" s="5"/>
      <c r="GC533" s="5"/>
      <c r="GD533" s="5"/>
      <c r="GE533" s="5"/>
      <c r="GF533" s="5"/>
      <c r="GG533" s="5"/>
      <c r="GH533" s="5"/>
      <c r="GI533" s="5"/>
      <c r="GJ533" s="5"/>
      <c r="GK533" s="5"/>
      <c r="GL533" s="5"/>
      <c r="GM533" s="5"/>
      <c r="GN533" s="5"/>
      <c r="GO533" s="5"/>
      <c r="GP533" s="5"/>
      <c r="GQ533" s="5"/>
      <c r="GR533" s="5"/>
      <c r="GS533" s="5"/>
      <c r="GT533" s="5"/>
      <c r="GU533" s="5"/>
      <c r="GV533" s="5"/>
      <c r="GW533" s="5"/>
      <c r="GX533" s="5"/>
      <c r="GY533" s="5"/>
      <c r="GZ533" s="5"/>
      <c r="HA533" s="5"/>
      <c r="HB533" s="5"/>
      <c r="HC533" s="5"/>
      <c r="HD533" s="5"/>
      <c r="HE533" s="5"/>
      <c r="HF533" s="5"/>
      <c r="HG533" s="5"/>
      <c r="HH533" s="5"/>
      <c r="HI533" s="5"/>
      <c r="HJ533" s="5"/>
      <c r="HK533" s="5"/>
      <c r="HL533" s="5"/>
      <c r="HM533" s="5"/>
      <c r="HN533" s="5"/>
      <c r="HO533" s="5"/>
      <c r="HP533" s="5"/>
      <c r="HQ533" s="5"/>
      <c r="HR533" s="5"/>
      <c r="HS533" s="5"/>
      <c r="HT533" s="5"/>
      <c r="HU533" s="5"/>
    </row>
    <row r="534" spans="1:229" s="6" customFormat="1" ht="55.5" customHeight="1">
      <c r="A534" s="5"/>
      <c r="B534" s="301"/>
      <c r="C534" s="290"/>
      <c r="D534" s="293"/>
      <c r="E534" s="305"/>
      <c r="F534" s="127" t="s">
        <v>1672</v>
      </c>
      <c r="G534" s="43" t="s">
        <v>1241</v>
      </c>
      <c r="H534" s="43" t="s">
        <v>1242</v>
      </c>
      <c r="I534" s="250"/>
      <c r="J534" s="250"/>
      <c r="K534" s="250"/>
      <c r="L534" s="250"/>
      <c r="M534" s="250"/>
      <c r="N534" s="250"/>
      <c r="O534" s="247"/>
      <c r="P534" s="5"/>
      <c r="Q534" s="9"/>
      <c r="R534" s="9"/>
      <c r="S534" s="9"/>
      <c r="T534" s="9"/>
      <c r="U534" s="9"/>
      <c r="V534" s="9"/>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DA534" s="5"/>
      <c r="DB534" s="5"/>
      <c r="DC534" s="5"/>
      <c r="DD534" s="5"/>
      <c r="DE534" s="5"/>
      <c r="DF534" s="5"/>
      <c r="DG534" s="5"/>
      <c r="DH534" s="5"/>
      <c r="DI534" s="5"/>
      <c r="DJ534" s="5"/>
      <c r="DK534" s="5"/>
      <c r="DL534" s="5"/>
      <c r="DM534" s="5"/>
      <c r="DN534" s="5"/>
      <c r="DO534" s="5"/>
      <c r="DP534" s="5"/>
      <c r="DQ534" s="5"/>
      <c r="DR534" s="5"/>
      <c r="DS534" s="5"/>
      <c r="DT534" s="5"/>
      <c r="DU534" s="5"/>
      <c r="DV534" s="5"/>
      <c r="DW534" s="5"/>
      <c r="DX534" s="5"/>
      <c r="DY534" s="5"/>
      <c r="DZ534" s="5"/>
      <c r="EA534" s="5"/>
      <c r="EB534" s="5"/>
      <c r="EC534" s="5"/>
      <c r="ED534" s="5"/>
      <c r="EE534" s="5"/>
      <c r="EF534" s="5"/>
      <c r="EG534" s="5"/>
      <c r="EH534" s="5"/>
      <c r="EI534" s="5"/>
      <c r="EJ534" s="5"/>
      <c r="EK534" s="5"/>
      <c r="EL534" s="5"/>
      <c r="EM534" s="5"/>
      <c r="EN534" s="5"/>
      <c r="EO534" s="5"/>
      <c r="EP534" s="5"/>
      <c r="EQ534" s="5"/>
      <c r="ER534" s="5"/>
      <c r="ES534" s="5"/>
      <c r="ET534" s="5"/>
      <c r="EU534" s="5"/>
      <c r="EV534" s="5"/>
      <c r="EW534" s="5"/>
      <c r="EX534" s="5"/>
      <c r="EY534" s="5"/>
      <c r="EZ534" s="5"/>
      <c r="FA534" s="5"/>
      <c r="FB534" s="5"/>
      <c r="FC534" s="5"/>
      <c r="FD534" s="5"/>
      <c r="FE534" s="5"/>
      <c r="FF534" s="5"/>
      <c r="FG534" s="5"/>
      <c r="FH534" s="5"/>
      <c r="FI534" s="5"/>
      <c r="FJ534" s="5"/>
      <c r="FK534" s="5"/>
      <c r="FL534" s="5"/>
      <c r="FM534" s="5"/>
      <c r="FN534" s="5"/>
      <c r="FO534" s="5"/>
      <c r="FP534" s="5"/>
      <c r="FQ534" s="5"/>
      <c r="FR534" s="5"/>
      <c r="FS534" s="5"/>
      <c r="FT534" s="5"/>
      <c r="FU534" s="5"/>
      <c r="FV534" s="5"/>
      <c r="FW534" s="5"/>
      <c r="FX534" s="5"/>
      <c r="FY534" s="5"/>
      <c r="FZ534" s="5"/>
      <c r="GA534" s="5"/>
      <c r="GB534" s="5"/>
      <c r="GC534" s="5"/>
      <c r="GD534" s="5"/>
      <c r="GE534" s="5"/>
      <c r="GF534" s="5"/>
      <c r="GG534" s="5"/>
      <c r="GH534" s="5"/>
      <c r="GI534" s="5"/>
      <c r="GJ534" s="5"/>
      <c r="GK534" s="5"/>
      <c r="GL534" s="5"/>
      <c r="GM534" s="5"/>
      <c r="GN534" s="5"/>
      <c r="GO534" s="5"/>
      <c r="GP534" s="5"/>
      <c r="GQ534" s="5"/>
      <c r="GR534" s="5"/>
      <c r="GS534" s="5"/>
      <c r="GT534" s="5"/>
      <c r="GU534" s="5"/>
      <c r="GV534" s="5"/>
      <c r="GW534" s="5"/>
      <c r="GX534" s="5"/>
      <c r="GY534" s="5"/>
      <c r="GZ534" s="5"/>
      <c r="HA534" s="5"/>
      <c r="HB534" s="5"/>
      <c r="HC534" s="5"/>
      <c r="HD534" s="5"/>
      <c r="HE534" s="5"/>
      <c r="HF534" s="5"/>
      <c r="HG534" s="5"/>
      <c r="HH534" s="5"/>
      <c r="HI534" s="5"/>
      <c r="HJ534" s="5"/>
      <c r="HK534" s="5"/>
      <c r="HL534" s="5"/>
      <c r="HM534" s="5"/>
      <c r="HN534" s="5"/>
      <c r="HO534" s="5"/>
      <c r="HP534" s="5"/>
      <c r="HQ534" s="5"/>
      <c r="HR534" s="5"/>
      <c r="HS534" s="5"/>
      <c r="HT534" s="5"/>
      <c r="HU534" s="5"/>
    </row>
    <row r="535" spans="1:229" s="6" customFormat="1" ht="52.5" customHeight="1">
      <c r="A535" s="5"/>
      <c r="B535" s="301"/>
      <c r="C535" s="290"/>
      <c r="D535" s="293"/>
      <c r="E535" s="305"/>
      <c r="F535" s="127" t="s">
        <v>1391</v>
      </c>
      <c r="G535" s="43" t="s">
        <v>337</v>
      </c>
      <c r="H535" s="43" t="s">
        <v>1390</v>
      </c>
      <c r="I535" s="250"/>
      <c r="J535" s="250"/>
      <c r="K535" s="250"/>
      <c r="L535" s="250"/>
      <c r="M535" s="250"/>
      <c r="N535" s="250"/>
      <c r="O535" s="247"/>
      <c r="P535" s="5"/>
      <c r="Q535" s="9"/>
      <c r="R535" s="9"/>
      <c r="S535" s="9"/>
      <c r="T535" s="9"/>
      <c r="U535" s="9"/>
      <c r="V535" s="9"/>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DA535" s="5"/>
      <c r="DB535" s="5"/>
      <c r="DC535" s="5"/>
      <c r="DD535" s="5"/>
      <c r="DE535" s="5"/>
      <c r="DF535" s="5"/>
      <c r="DG535" s="5"/>
      <c r="DH535" s="5"/>
      <c r="DI535" s="5"/>
      <c r="DJ535" s="5"/>
      <c r="DK535" s="5"/>
      <c r="DL535" s="5"/>
      <c r="DM535" s="5"/>
      <c r="DN535" s="5"/>
      <c r="DO535" s="5"/>
      <c r="DP535" s="5"/>
      <c r="DQ535" s="5"/>
      <c r="DR535" s="5"/>
      <c r="DS535" s="5"/>
      <c r="DT535" s="5"/>
      <c r="DU535" s="5"/>
      <c r="DV535" s="5"/>
      <c r="DW535" s="5"/>
      <c r="DX535" s="5"/>
      <c r="DY535" s="5"/>
      <c r="DZ535" s="5"/>
      <c r="EA535" s="5"/>
      <c r="EB535" s="5"/>
      <c r="EC535" s="5"/>
      <c r="ED535" s="5"/>
      <c r="EE535" s="5"/>
      <c r="EF535" s="5"/>
      <c r="EG535" s="5"/>
      <c r="EH535" s="5"/>
      <c r="EI535" s="5"/>
      <c r="EJ535" s="5"/>
      <c r="EK535" s="5"/>
      <c r="EL535" s="5"/>
      <c r="EM535" s="5"/>
      <c r="EN535" s="5"/>
      <c r="EO535" s="5"/>
      <c r="EP535" s="5"/>
      <c r="EQ535" s="5"/>
      <c r="ER535" s="5"/>
      <c r="ES535" s="5"/>
      <c r="ET535" s="5"/>
      <c r="EU535" s="5"/>
      <c r="EV535" s="5"/>
      <c r="EW535" s="5"/>
      <c r="EX535" s="5"/>
      <c r="EY535" s="5"/>
      <c r="EZ535" s="5"/>
      <c r="FA535" s="5"/>
      <c r="FB535" s="5"/>
      <c r="FC535" s="5"/>
      <c r="FD535" s="5"/>
      <c r="FE535" s="5"/>
      <c r="FF535" s="5"/>
      <c r="FG535" s="5"/>
      <c r="FH535" s="5"/>
      <c r="FI535" s="5"/>
      <c r="FJ535" s="5"/>
      <c r="FK535" s="5"/>
      <c r="FL535" s="5"/>
      <c r="FM535" s="5"/>
      <c r="FN535" s="5"/>
      <c r="FO535" s="5"/>
      <c r="FP535" s="5"/>
      <c r="FQ535" s="5"/>
      <c r="FR535" s="5"/>
      <c r="FS535" s="5"/>
      <c r="FT535" s="5"/>
      <c r="FU535" s="5"/>
      <c r="FV535" s="5"/>
      <c r="FW535" s="5"/>
      <c r="FX535" s="5"/>
      <c r="FY535" s="5"/>
      <c r="FZ535" s="5"/>
      <c r="GA535" s="5"/>
      <c r="GB535" s="5"/>
      <c r="GC535" s="5"/>
      <c r="GD535" s="5"/>
      <c r="GE535" s="5"/>
      <c r="GF535" s="5"/>
      <c r="GG535" s="5"/>
      <c r="GH535" s="5"/>
      <c r="GI535" s="5"/>
      <c r="GJ535" s="5"/>
      <c r="GK535" s="5"/>
      <c r="GL535" s="5"/>
      <c r="GM535" s="5"/>
      <c r="GN535" s="5"/>
      <c r="GO535" s="5"/>
      <c r="GP535" s="5"/>
      <c r="GQ535" s="5"/>
      <c r="GR535" s="5"/>
      <c r="GS535" s="5"/>
      <c r="GT535" s="5"/>
      <c r="GU535" s="5"/>
      <c r="GV535" s="5"/>
      <c r="GW535" s="5"/>
      <c r="GX535" s="5"/>
      <c r="GY535" s="5"/>
      <c r="GZ535" s="5"/>
      <c r="HA535" s="5"/>
      <c r="HB535" s="5"/>
      <c r="HC535" s="5"/>
      <c r="HD535" s="5"/>
      <c r="HE535" s="5"/>
      <c r="HF535" s="5"/>
      <c r="HG535" s="5"/>
      <c r="HH535" s="5"/>
      <c r="HI535" s="5"/>
      <c r="HJ535" s="5"/>
      <c r="HK535" s="5"/>
      <c r="HL535" s="5"/>
      <c r="HM535" s="5"/>
      <c r="HN535" s="5"/>
      <c r="HO535" s="5"/>
      <c r="HP535" s="5"/>
      <c r="HQ535" s="5"/>
      <c r="HR535" s="5"/>
      <c r="HS535" s="5"/>
      <c r="HT535" s="5"/>
      <c r="HU535" s="5"/>
    </row>
    <row r="536" spans="1:229" s="6" customFormat="1" ht="60">
      <c r="A536" s="5"/>
      <c r="B536" s="301"/>
      <c r="C536" s="290"/>
      <c r="D536" s="293"/>
      <c r="E536" s="305"/>
      <c r="F536" s="127" t="s">
        <v>848</v>
      </c>
      <c r="G536" s="43" t="s">
        <v>64</v>
      </c>
      <c r="H536" s="43" t="s">
        <v>843</v>
      </c>
      <c r="I536" s="250"/>
      <c r="J536" s="250"/>
      <c r="K536" s="250"/>
      <c r="L536" s="250"/>
      <c r="M536" s="250"/>
      <c r="N536" s="250"/>
      <c r="O536" s="247"/>
      <c r="P536" s="5"/>
      <c r="Q536" s="9"/>
      <c r="R536" s="9"/>
      <c r="S536" s="9"/>
      <c r="T536" s="9"/>
      <c r="U536" s="9"/>
      <c r="V536" s="9"/>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DA536" s="5"/>
      <c r="DB536" s="5"/>
      <c r="DC536" s="5"/>
      <c r="DD536" s="5"/>
      <c r="DE536" s="5"/>
      <c r="DF536" s="5"/>
      <c r="DG536" s="5"/>
      <c r="DH536" s="5"/>
      <c r="DI536" s="5"/>
      <c r="DJ536" s="5"/>
      <c r="DK536" s="5"/>
      <c r="DL536" s="5"/>
      <c r="DM536" s="5"/>
      <c r="DN536" s="5"/>
      <c r="DO536" s="5"/>
      <c r="DP536" s="5"/>
      <c r="DQ536" s="5"/>
      <c r="DR536" s="5"/>
      <c r="DS536" s="5"/>
      <c r="DT536" s="5"/>
      <c r="DU536" s="5"/>
      <c r="DV536" s="5"/>
      <c r="DW536" s="5"/>
      <c r="DX536" s="5"/>
      <c r="DY536" s="5"/>
      <c r="DZ536" s="5"/>
      <c r="EA536" s="5"/>
      <c r="EB536" s="5"/>
      <c r="EC536" s="5"/>
      <c r="ED536" s="5"/>
      <c r="EE536" s="5"/>
      <c r="EF536" s="5"/>
      <c r="EG536" s="5"/>
      <c r="EH536" s="5"/>
      <c r="EI536" s="5"/>
      <c r="EJ536" s="5"/>
      <c r="EK536" s="5"/>
      <c r="EL536" s="5"/>
      <c r="EM536" s="5"/>
      <c r="EN536" s="5"/>
      <c r="EO536" s="5"/>
      <c r="EP536" s="5"/>
      <c r="EQ536" s="5"/>
      <c r="ER536" s="5"/>
      <c r="ES536" s="5"/>
      <c r="ET536" s="5"/>
      <c r="EU536" s="5"/>
      <c r="EV536" s="5"/>
      <c r="EW536" s="5"/>
      <c r="EX536" s="5"/>
      <c r="EY536" s="5"/>
      <c r="EZ536" s="5"/>
      <c r="FA536" s="5"/>
      <c r="FB536" s="5"/>
      <c r="FC536" s="5"/>
      <c r="FD536" s="5"/>
      <c r="FE536" s="5"/>
      <c r="FF536" s="5"/>
      <c r="FG536" s="5"/>
      <c r="FH536" s="5"/>
      <c r="FI536" s="5"/>
      <c r="FJ536" s="5"/>
      <c r="FK536" s="5"/>
      <c r="FL536" s="5"/>
      <c r="FM536" s="5"/>
      <c r="FN536" s="5"/>
      <c r="FO536" s="5"/>
      <c r="FP536" s="5"/>
      <c r="FQ536" s="5"/>
      <c r="FR536" s="5"/>
      <c r="FS536" s="5"/>
      <c r="FT536" s="5"/>
      <c r="FU536" s="5"/>
      <c r="FV536" s="5"/>
      <c r="FW536" s="5"/>
      <c r="FX536" s="5"/>
      <c r="FY536" s="5"/>
      <c r="FZ536" s="5"/>
      <c r="GA536" s="5"/>
      <c r="GB536" s="5"/>
      <c r="GC536" s="5"/>
      <c r="GD536" s="5"/>
      <c r="GE536" s="5"/>
      <c r="GF536" s="5"/>
      <c r="GG536" s="5"/>
      <c r="GH536" s="5"/>
      <c r="GI536" s="5"/>
      <c r="GJ536" s="5"/>
      <c r="GK536" s="5"/>
      <c r="GL536" s="5"/>
      <c r="GM536" s="5"/>
      <c r="GN536" s="5"/>
      <c r="GO536" s="5"/>
      <c r="GP536" s="5"/>
      <c r="GQ536" s="5"/>
      <c r="GR536" s="5"/>
      <c r="GS536" s="5"/>
      <c r="GT536" s="5"/>
      <c r="GU536" s="5"/>
      <c r="GV536" s="5"/>
      <c r="GW536" s="5"/>
      <c r="GX536" s="5"/>
      <c r="GY536" s="5"/>
      <c r="GZ536" s="5"/>
      <c r="HA536" s="5"/>
      <c r="HB536" s="5"/>
      <c r="HC536" s="5"/>
      <c r="HD536" s="5"/>
      <c r="HE536" s="5"/>
      <c r="HF536" s="5"/>
      <c r="HG536" s="5"/>
      <c r="HH536" s="5"/>
      <c r="HI536" s="5"/>
      <c r="HJ536" s="5"/>
      <c r="HK536" s="5"/>
      <c r="HL536" s="5"/>
      <c r="HM536" s="5"/>
      <c r="HN536" s="5"/>
      <c r="HO536" s="5"/>
      <c r="HP536" s="5"/>
      <c r="HQ536" s="5"/>
      <c r="HR536" s="5"/>
      <c r="HS536" s="5"/>
      <c r="HT536" s="5"/>
      <c r="HU536" s="5"/>
    </row>
    <row r="537" spans="1:229" s="6" customFormat="1" ht="62.25" customHeight="1">
      <c r="A537" s="5"/>
      <c r="B537" s="301"/>
      <c r="C537" s="290"/>
      <c r="D537" s="293"/>
      <c r="E537" s="305"/>
      <c r="F537" s="127" t="s">
        <v>849</v>
      </c>
      <c r="G537" s="43" t="s">
        <v>64</v>
      </c>
      <c r="H537" s="43" t="s">
        <v>844</v>
      </c>
      <c r="I537" s="250"/>
      <c r="J537" s="250"/>
      <c r="K537" s="250"/>
      <c r="L537" s="250"/>
      <c r="M537" s="250"/>
      <c r="N537" s="250"/>
      <c r="O537" s="247"/>
      <c r="P537" s="5"/>
      <c r="Q537" s="9"/>
      <c r="R537" s="9"/>
      <c r="S537" s="9"/>
      <c r="T537" s="9"/>
      <c r="U537" s="9"/>
      <c r="V537" s="9"/>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DA537" s="5"/>
      <c r="DB537" s="5"/>
      <c r="DC537" s="5"/>
      <c r="DD537" s="5"/>
      <c r="DE537" s="5"/>
      <c r="DF537" s="5"/>
      <c r="DG537" s="5"/>
      <c r="DH537" s="5"/>
      <c r="DI537" s="5"/>
      <c r="DJ537" s="5"/>
      <c r="DK537" s="5"/>
      <c r="DL537" s="5"/>
      <c r="DM537" s="5"/>
      <c r="DN537" s="5"/>
      <c r="DO537" s="5"/>
      <c r="DP537" s="5"/>
      <c r="DQ537" s="5"/>
      <c r="DR537" s="5"/>
      <c r="DS537" s="5"/>
      <c r="DT537" s="5"/>
      <c r="DU537" s="5"/>
      <c r="DV537" s="5"/>
      <c r="DW537" s="5"/>
      <c r="DX537" s="5"/>
      <c r="DY537" s="5"/>
      <c r="DZ537" s="5"/>
      <c r="EA537" s="5"/>
      <c r="EB537" s="5"/>
      <c r="EC537" s="5"/>
      <c r="ED537" s="5"/>
      <c r="EE537" s="5"/>
      <c r="EF537" s="5"/>
      <c r="EG537" s="5"/>
      <c r="EH537" s="5"/>
      <c r="EI537" s="5"/>
      <c r="EJ537" s="5"/>
      <c r="EK537" s="5"/>
      <c r="EL537" s="5"/>
      <c r="EM537" s="5"/>
      <c r="EN537" s="5"/>
      <c r="EO537" s="5"/>
      <c r="EP537" s="5"/>
      <c r="EQ537" s="5"/>
      <c r="ER537" s="5"/>
      <c r="ES537" s="5"/>
      <c r="ET537" s="5"/>
      <c r="EU537" s="5"/>
      <c r="EV537" s="5"/>
      <c r="EW537" s="5"/>
      <c r="EX537" s="5"/>
      <c r="EY537" s="5"/>
      <c r="EZ537" s="5"/>
      <c r="FA537" s="5"/>
      <c r="FB537" s="5"/>
      <c r="FC537" s="5"/>
      <c r="FD537" s="5"/>
      <c r="FE537" s="5"/>
      <c r="FF537" s="5"/>
      <c r="FG537" s="5"/>
      <c r="FH537" s="5"/>
      <c r="FI537" s="5"/>
      <c r="FJ537" s="5"/>
      <c r="FK537" s="5"/>
      <c r="FL537" s="5"/>
      <c r="FM537" s="5"/>
      <c r="FN537" s="5"/>
      <c r="FO537" s="5"/>
      <c r="FP537" s="5"/>
      <c r="FQ537" s="5"/>
      <c r="FR537" s="5"/>
      <c r="FS537" s="5"/>
      <c r="FT537" s="5"/>
      <c r="FU537" s="5"/>
      <c r="FV537" s="5"/>
      <c r="FW537" s="5"/>
      <c r="FX537" s="5"/>
      <c r="FY537" s="5"/>
      <c r="FZ537" s="5"/>
      <c r="GA537" s="5"/>
      <c r="GB537" s="5"/>
      <c r="GC537" s="5"/>
      <c r="GD537" s="5"/>
      <c r="GE537" s="5"/>
      <c r="GF537" s="5"/>
      <c r="GG537" s="5"/>
      <c r="GH537" s="5"/>
      <c r="GI537" s="5"/>
      <c r="GJ537" s="5"/>
      <c r="GK537" s="5"/>
      <c r="GL537" s="5"/>
      <c r="GM537" s="5"/>
      <c r="GN537" s="5"/>
      <c r="GO537" s="5"/>
      <c r="GP537" s="5"/>
      <c r="GQ537" s="5"/>
      <c r="GR537" s="5"/>
      <c r="GS537" s="5"/>
      <c r="GT537" s="5"/>
      <c r="GU537" s="5"/>
      <c r="GV537" s="5"/>
      <c r="GW537" s="5"/>
      <c r="GX537" s="5"/>
      <c r="GY537" s="5"/>
      <c r="GZ537" s="5"/>
      <c r="HA537" s="5"/>
      <c r="HB537" s="5"/>
      <c r="HC537" s="5"/>
      <c r="HD537" s="5"/>
      <c r="HE537" s="5"/>
      <c r="HF537" s="5"/>
      <c r="HG537" s="5"/>
      <c r="HH537" s="5"/>
      <c r="HI537" s="5"/>
      <c r="HJ537" s="5"/>
      <c r="HK537" s="5"/>
      <c r="HL537" s="5"/>
      <c r="HM537" s="5"/>
      <c r="HN537" s="5"/>
      <c r="HO537" s="5"/>
      <c r="HP537" s="5"/>
      <c r="HQ537" s="5"/>
      <c r="HR537" s="5"/>
      <c r="HS537" s="5"/>
      <c r="HT537" s="5"/>
      <c r="HU537" s="5"/>
    </row>
    <row r="538" spans="1:229" s="6" customFormat="1" ht="64.5" customHeight="1">
      <c r="A538" s="5"/>
      <c r="B538" s="301"/>
      <c r="C538" s="290"/>
      <c r="D538" s="293"/>
      <c r="E538" s="305"/>
      <c r="F538" s="127" t="s">
        <v>850</v>
      </c>
      <c r="G538" s="43" t="s">
        <v>64</v>
      </c>
      <c r="H538" s="43" t="s">
        <v>845</v>
      </c>
      <c r="I538" s="250"/>
      <c r="J538" s="250"/>
      <c r="K538" s="250"/>
      <c r="L538" s="250"/>
      <c r="M538" s="250"/>
      <c r="N538" s="250"/>
      <c r="O538" s="247"/>
      <c r="P538" s="5"/>
      <c r="Q538" s="9"/>
      <c r="R538" s="9"/>
      <c r="S538" s="9"/>
      <c r="T538" s="9"/>
      <c r="U538" s="9"/>
      <c r="V538" s="9"/>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DA538" s="5"/>
      <c r="DB538" s="5"/>
      <c r="DC538" s="5"/>
      <c r="DD538" s="5"/>
      <c r="DE538" s="5"/>
      <c r="DF538" s="5"/>
      <c r="DG538" s="5"/>
      <c r="DH538" s="5"/>
      <c r="DI538" s="5"/>
      <c r="DJ538" s="5"/>
      <c r="DK538" s="5"/>
      <c r="DL538" s="5"/>
      <c r="DM538" s="5"/>
      <c r="DN538" s="5"/>
      <c r="DO538" s="5"/>
      <c r="DP538" s="5"/>
      <c r="DQ538" s="5"/>
      <c r="DR538" s="5"/>
      <c r="DS538" s="5"/>
      <c r="DT538" s="5"/>
      <c r="DU538" s="5"/>
      <c r="DV538" s="5"/>
      <c r="DW538" s="5"/>
      <c r="DX538" s="5"/>
      <c r="DY538" s="5"/>
      <c r="DZ538" s="5"/>
      <c r="EA538" s="5"/>
      <c r="EB538" s="5"/>
      <c r="EC538" s="5"/>
      <c r="ED538" s="5"/>
      <c r="EE538" s="5"/>
      <c r="EF538" s="5"/>
      <c r="EG538" s="5"/>
      <c r="EH538" s="5"/>
      <c r="EI538" s="5"/>
      <c r="EJ538" s="5"/>
      <c r="EK538" s="5"/>
      <c r="EL538" s="5"/>
      <c r="EM538" s="5"/>
      <c r="EN538" s="5"/>
      <c r="EO538" s="5"/>
      <c r="EP538" s="5"/>
      <c r="EQ538" s="5"/>
      <c r="ER538" s="5"/>
      <c r="ES538" s="5"/>
      <c r="ET538" s="5"/>
      <c r="EU538" s="5"/>
      <c r="EV538" s="5"/>
      <c r="EW538" s="5"/>
      <c r="EX538" s="5"/>
      <c r="EY538" s="5"/>
      <c r="EZ538" s="5"/>
      <c r="FA538" s="5"/>
      <c r="FB538" s="5"/>
      <c r="FC538" s="5"/>
      <c r="FD538" s="5"/>
      <c r="FE538" s="5"/>
      <c r="FF538" s="5"/>
      <c r="FG538" s="5"/>
      <c r="FH538" s="5"/>
      <c r="FI538" s="5"/>
      <c r="FJ538" s="5"/>
      <c r="FK538" s="5"/>
      <c r="FL538" s="5"/>
      <c r="FM538" s="5"/>
      <c r="FN538" s="5"/>
      <c r="FO538" s="5"/>
      <c r="FP538" s="5"/>
      <c r="FQ538" s="5"/>
      <c r="FR538" s="5"/>
      <c r="FS538" s="5"/>
      <c r="FT538" s="5"/>
      <c r="FU538" s="5"/>
      <c r="FV538" s="5"/>
      <c r="FW538" s="5"/>
      <c r="FX538" s="5"/>
      <c r="FY538" s="5"/>
      <c r="FZ538" s="5"/>
      <c r="GA538" s="5"/>
      <c r="GB538" s="5"/>
      <c r="GC538" s="5"/>
      <c r="GD538" s="5"/>
      <c r="GE538" s="5"/>
      <c r="GF538" s="5"/>
      <c r="GG538" s="5"/>
      <c r="GH538" s="5"/>
      <c r="GI538" s="5"/>
      <c r="GJ538" s="5"/>
      <c r="GK538" s="5"/>
      <c r="GL538" s="5"/>
      <c r="GM538" s="5"/>
      <c r="GN538" s="5"/>
      <c r="GO538" s="5"/>
      <c r="GP538" s="5"/>
      <c r="GQ538" s="5"/>
      <c r="GR538" s="5"/>
      <c r="GS538" s="5"/>
      <c r="GT538" s="5"/>
      <c r="GU538" s="5"/>
      <c r="GV538" s="5"/>
      <c r="GW538" s="5"/>
      <c r="GX538" s="5"/>
      <c r="GY538" s="5"/>
      <c r="GZ538" s="5"/>
      <c r="HA538" s="5"/>
      <c r="HB538" s="5"/>
      <c r="HC538" s="5"/>
      <c r="HD538" s="5"/>
      <c r="HE538" s="5"/>
      <c r="HF538" s="5"/>
      <c r="HG538" s="5"/>
      <c r="HH538" s="5"/>
      <c r="HI538" s="5"/>
      <c r="HJ538" s="5"/>
      <c r="HK538" s="5"/>
      <c r="HL538" s="5"/>
      <c r="HM538" s="5"/>
      <c r="HN538" s="5"/>
      <c r="HO538" s="5"/>
      <c r="HP538" s="5"/>
      <c r="HQ538" s="5"/>
      <c r="HR538" s="5"/>
      <c r="HS538" s="5"/>
      <c r="HT538" s="5"/>
      <c r="HU538" s="5"/>
    </row>
    <row r="539" spans="1:229" s="6" customFormat="1" ht="63" customHeight="1">
      <c r="A539" s="5"/>
      <c r="B539" s="301"/>
      <c r="C539" s="290"/>
      <c r="D539" s="293"/>
      <c r="E539" s="305"/>
      <c r="F539" s="127" t="s">
        <v>851</v>
      </c>
      <c r="G539" s="43" t="s">
        <v>64</v>
      </c>
      <c r="H539" s="43" t="s">
        <v>846</v>
      </c>
      <c r="I539" s="250"/>
      <c r="J539" s="250"/>
      <c r="K539" s="250"/>
      <c r="L539" s="250"/>
      <c r="M539" s="250"/>
      <c r="N539" s="250"/>
      <c r="O539" s="247"/>
      <c r="P539" s="5"/>
      <c r="Q539" s="9"/>
      <c r="R539" s="9"/>
      <c r="S539" s="9"/>
      <c r="T539" s="9"/>
      <c r="U539" s="9"/>
      <c r="V539" s="9"/>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DA539" s="5"/>
      <c r="DB539" s="5"/>
      <c r="DC539" s="5"/>
      <c r="DD539" s="5"/>
      <c r="DE539" s="5"/>
      <c r="DF539" s="5"/>
      <c r="DG539" s="5"/>
      <c r="DH539" s="5"/>
      <c r="DI539" s="5"/>
      <c r="DJ539" s="5"/>
      <c r="DK539" s="5"/>
      <c r="DL539" s="5"/>
      <c r="DM539" s="5"/>
      <c r="DN539" s="5"/>
      <c r="DO539" s="5"/>
      <c r="DP539" s="5"/>
      <c r="DQ539" s="5"/>
      <c r="DR539" s="5"/>
      <c r="DS539" s="5"/>
      <c r="DT539" s="5"/>
      <c r="DU539" s="5"/>
      <c r="DV539" s="5"/>
      <c r="DW539" s="5"/>
      <c r="DX539" s="5"/>
      <c r="DY539" s="5"/>
      <c r="DZ539" s="5"/>
      <c r="EA539" s="5"/>
      <c r="EB539" s="5"/>
      <c r="EC539" s="5"/>
      <c r="ED539" s="5"/>
      <c r="EE539" s="5"/>
      <c r="EF539" s="5"/>
      <c r="EG539" s="5"/>
      <c r="EH539" s="5"/>
      <c r="EI539" s="5"/>
      <c r="EJ539" s="5"/>
      <c r="EK539" s="5"/>
      <c r="EL539" s="5"/>
      <c r="EM539" s="5"/>
      <c r="EN539" s="5"/>
      <c r="EO539" s="5"/>
      <c r="EP539" s="5"/>
      <c r="EQ539" s="5"/>
      <c r="ER539" s="5"/>
      <c r="ES539" s="5"/>
      <c r="ET539" s="5"/>
      <c r="EU539" s="5"/>
      <c r="EV539" s="5"/>
      <c r="EW539" s="5"/>
      <c r="EX539" s="5"/>
      <c r="EY539" s="5"/>
      <c r="EZ539" s="5"/>
      <c r="FA539" s="5"/>
      <c r="FB539" s="5"/>
      <c r="FC539" s="5"/>
      <c r="FD539" s="5"/>
      <c r="FE539" s="5"/>
      <c r="FF539" s="5"/>
      <c r="FG539" s="5"/>
      <c r="FH539" s="5"/>
      <c r="FI539" s="5"/>
      <c r="FJ539" s="5"/>
      <c r="FK539" s="5"/>
      <c r="FL539" s="5"/>
      <c r="FM539" s="5"/>
      <c r="FN539" s="5"/>
      <c r="FO539" s="5"/>
      <c r="FP539" s="5"/>
      <c r="FQ539" s="5"/>
      <c r="FR539" s="5"/>
      <c r="FS539" s="5"/>
      <c r="FT539" s="5"/>
      <c r="FU539" s="5"/>
      <c r="FV539" s="5"/>
      <c r="FW539" s="5"/>
      <c r="FX539" s="5"/>
      <c r="FY539" s="5"/>
      <c r="FZ539" s="5"/>
      <c r="GA539" s="5"/>
      <c r="GB539" s="5"/>
      <c r="GC539" s="5"/>
      <c r="GD539" s="5"/>
      <c r="GE539" s="5"/>
      <c r="GF539" s="5"/>
      <c r="GG539" s="5"/>
      <c r="GH539" s="5"/>
      <c r="GI539" s="5"/>
      <c r="GJ539" s="5"/>
      <c r="GK539" s="5"/>
      <c r="GL539" s="5"/>
      <c r="GM539" s="5"/>
      <c r="GN539" s="5"/>
      <c r="GO539" s="5"/>
      <c r="GP539" s="5"/>
      <c r="GQ539" s="5"/>
      <c r="GR539" s="5"/>
      <c r="GS539" s="5"/>
      <c r="GT539" s="5"/>
      <c r="GU539" s="5"/>
      <c r="GV539" s="5"/>
      <c r="GW539" s="5"/>
      <c r="GX539" s="5"/>
      <c r="GY539" s="5"/>
      <c r="GZ539" s="5"/>
      <c r="HA539" s="5"/>
      <c r="HB539" s="5"/>
      <c r="HC539" s="5"/>
      <c r="HD539" s="5"/>
      <c r="HE539" s="5"/>
      <c r="HF539" s="5"/>
      <c r="HG539" s="5"/>
      <c r="HH539" s="5"/>
      <c r="HI539" s="5"/>
      <c r="HJ539" s="5"/>
      <c r="HK539" s="5"/>
      <c r="HL539" s="5"/>
      <c r="HM539" s="5"/>
      <c r="HN539" s="5"/>
      <c r="HO539" s="5"/>
      <c r="HP539" s="5"/>
      <c r="HQ539" s="5"/>
      <c r="HR539" s="5"/>
      <c r="HS539" s="5"/>
      <c r="HT539" s="5"/>
      <c r="HU539" s="5"/>
    </row>
    <row r="540" spans="1:229" s="6" customFormat="1" ht="60">
      <c r="A540" s="5"/>
      <c r="B540" s="301"/>
      <c r="C540" s="290"/>
      <c r="D540" s="293"/>
      <c r="E540" s="305"/>
      <c r="F540" s="127" t="s">
        <v>852</v>
      </c>
      <c r="G540" s="120" t="s">
        <v>64</v>
      </c>
      <c r="H540" s="120" t="s">
        <v>847</v>
      </c>
      <c r="I540" s="250"/>
      <c r="J540" s="250"/>
      <c r="K540" s="250"/>
      <c r="L540" s="250"/>
      <c r="M540" s="250"/>
      <c r="N540" s="250"/>
      <c r="O540" s="247"/>
      <c r="P540" s="5"/>
      <c r="Q540" s="9"/>
      <c r="R540" s="9"/>
      <c r="S540" s="9"/>
      <c r="T540" s="9"/>
      <c r="U540" s="9"/>
      <c r="V540" s="9"/>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DA540" s="5"/>
      <c r="DB540" s="5"/>
      <c r="DC540" s="5"/>
      <c r="DD540" s="5"/>
      <c r="DE540" s="5"/>
      <c r="DF540" s="5"/>
      <c r="DG540" s="5"/>
      <c r="DH540" s="5"/>
      <c r="DI540" s="5"/>
      <c r="DJ540" s="5"/>
      <c r="DK540" s="5"/>
      <c r="DL540" s="5"/>
      <c r="DM540" s="5"/>
      <c r="DN540" s="5"/>
      <c r="DO540" s="5"/>
      <c r="DP540" s="5"/>
      <c r="DQ540" s="5"/>
      <c r="DR540" s="5"/>
      <c r="DS540" s="5"/>
      <c r="DT540" s="5"/>
      <c r="DU540" s="5"/>
      <c r="DV540" s="5"/>
      <c r="DW540" s="5"/>
      <c r="DX540" s="5"/>
      <c r="DY540" s="5"/>
      <c r="DZ540" s="5"/>
      <c r="EA540" s="5"/>
      <c r="EB540" s="5"/>
      <c r="EC540" s="5"/>
      <c r="ED540" s="5"/>
      <c r="EE540" s="5"/>
      <c r="EF540" s="5"/>
      <c r="EG540" s="5"/>
      <c r="EH540" s="5"/>
      <c r="EI540" s="5"/>
      <c r="EJ540" s="5"/>
      <c r="EK540" s="5"/>
      <c r="EL540" s="5"/>
      <c r="EM540" s="5"/>
      <c r="EN540" s="5"/>
      <c r="EO540" s="5"/>
      <c r="EP540" s="5"/>
      <c r="EQ540" s="5"/>
      <c r="ER540" s="5"/>
      <c r="ES540" s="5"/>
      <c r="ET540" s="5"/>
      <c r="EU540" s="5"/>
      <c r="EV540" s="5"/>
      <c r="EW540" s="5"/>
      <c r="EX540" s="5"/>
      <c r="EY540" s="5"/>
      <c r="EZ540" s="5"/>
      <c r="FA540" s="5"/>
      <c r="FB540" s="5"/>
      <c r="FC540" s="5"/>
      <c r="FD540" s="5"/>
      <c r="FE540" s="5"/>
      <c r="FF540" s="5"/>
      <c r="FG540" s="5"/>
      <c r="FH540" s="5"/>
      <c r="FI540" s="5"/>
      <c r="FJ540" s="5"/>
      <c r="FK540" s="5"/>
      <c r="FL540" s="5"/>
      <c r="FM540" s="5"/>
      <c r="FN540" s="5"/>
      <c r="FO540" s="5"/>
      <c r="FP540" s="5"/>
      <c r="FQ540" s="5"/>
      <c r="FR540" s="5"/>
      <c r="FS540" s="5"/>
      <c r="FT540" s="5"/>
      <c r="FU540" s="5"/>
      <c r="FV540" s="5"/>
      <c r="FW540" s="5"/>
      <c r="FX540" s="5"/>
      <c r="FY540" s="5"/>
      <c r="FZ540" s="5"/>
      <c r="GA540" s="5"/>
      <c r="GB540" s="5"/>
      <c r="GC540" s="5"/>
      <c r="GD540" s="5"/>
      <c r="GE540" s="5"/>
      <c r="GF540" s="5"/>
      <c r="GG540" s="5"/>
      <c r="GH540" s="5"/>
      <c r="GI540" s="5"/>
      <c r="GJ540" s="5"/>
      <c r="GK540" s="5"/>
      <c r="GL540" s="5"/>
      <c r="GM540" s="5"/>
      <c r="GN540" s="5"/>
      <c r="GO540" s="5"/>
      <c r="GP540" s="5"/>
      <c r="GQ540" s="5"/>
      <c r="GR540" s="5"/>
      <c r="GS540" s="5"/>
      <c r="GT540" s="5"/>
      <c r="GU540" s="5"/>
      <c r="GV540" s="5"/>
      <c r="GW540" s="5"/>
      <c r="GX540" s="5"/>
      <c r="GY540" s="5"/>
      <c r="GZ540" s="5"/>
      <c r="HA540" s="5"/>
      <c r="HB540" s="5"/>
      <c r="HC540" s="5"/>
      <c r="HD540" s="5"/>
      <c r="HE540" s="5"/>
      <c r="HF540" s="5"/>
      <c r="HG540" s="5"/>
      <c r="HH540" s="5"/>
      <c r="HI540" s="5"/>
      <c r="HJ540" s="5"/>
      <c r="HK540" s="5"/>
      <c r="HL540" s="5"/>
      <c r="HM540" s="5"/>
      <c r="HN540" s="5"/>
      <c r="HO540" s="5"/>
      <c r="HP540" s="5"/>
      <c r="HQ540" s="5"/>
      <c r="HR540" s="5"/>
      <c r="HS540" s="5"/>
      <c r="HT540" s="5"/>
      <c r="HU540" s="5"/>
    </row>
    <row r="541" spans="1:229" s="6" customFormat="1" ht="63" customHeight="1">
      <c r="A541" s="5"/>
      <c r="B541" s="301"/>
      <c r="C541" s="290"/>
      <c r="D541" s="293"/>
      <c r="E541" s="305"/>
      <c r="F541" s="127" t="s">
        <v>1674</v>
      </c>
      <c r="G541" s="120" t="s">
        <v>1241</v>
      </c>
      <c r="H541" s="120" t="s">
        <v>1243</v>
      </c>
      <c r="I541" s="250"/>
      <c r="J541" s="250"/>
      <c r="K541" s="250"/>
      <c r="L541" s="250"/>
      <c r="M541" s="250"/>
      <c r="N541" s="250"/>
      <c r="O541" s="247"/>
      <c r="P541" s="5"/>
      <c r="Q541" s="9"/>
      <c r="R541" s="9"/>
      <c r="S541" s="9"/>
      <c r="T541" s="9"/>
      <c r="U541" s="9"/>
      <c r="V541" s="9"/>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row>
    <row r="542" spans="1:229" s="6" customFormat="1" ht="62.45" customHeight="1">
      <c r="A542" s="5"/>
      <c r="B542" s="301"/>
      <c r="C542" s="290"/>
      <c r="D542" s="293"/>
      <c r="E542" s="305"/>
      <c r="F542" s="127" t="s">
        <v>1675</v>
      </c>
      <c r="G542" s="120" t="s">
        <v>1241</v>
      </c>
      <c r="H542" s="120" t="s">
        <v>1244</v>
      </c>
      <c r="I542" s="250"/>
      <c r="J542" s="250"/>
      <c r="K542" s="250"/>
      <c r="L542" s="250"/>
      <c r="M542" s="250"/>
      <c r="N542" s="250"/>
      <c r="O542" s="247"/>
      <c r="P542" s="5"/>
      <c r="Q542" s="12"/>
      <c r="R542" s="12"/>
      <c r="S542" s="12"/>
      <c r="T542" s="12"/>
      <c r="U542" s="12"/>
      <c r="V542" s="12"/>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row>
    <row r="543" spans="1:229" s="6" customFormat="1" ht="33.75" customHeight="1">
      <c r="A543" s="5"/>
      <c r="B543" s="301" t="s">
        <v>39</v>
      </c>
      <c r="C543" s="290" t="s">
        <v>1206</v>
      </c>
      <c r="D543" s="293" t="s">
        <v>687</v>
      </c>
      <c r="E543" s="305" t="s">
        <v>66</v>
      </c>
      <c r="F543" s="139" t="s">
        <v>132</v>
      </c>
      <c r="G543" s="116" t="s">
        <v>308</v>
      </c>
      <c r="H543" s="116" t="s">
        <v>1193</v>
      </c>
      <c r="I543" s="250">
        <v>65903580.859999999</v>
      </c>
      <c r="J543" s="250">
        <v>65903580.659999996</v>
      </c>
      <c r="K543" s="250">
        <v>34658801.710000001</v>
      </c>
      <c r="L543" s="250">
        <v>22381326.010000002</v>
      </c>
      <c r="M543" s="250">
        <v>22381326.010000002</v>
      </c>
      <c r="N543" s="250">
        <v>22381326.010000002</v>
      </c>
      <c r="O543" s="247" t="s">
        <v>1024</v>
      </c>
      <c r="P543" s="5"/>
      <c r="Q543" s="9"/>
      <c r="R543" s="9"/>
      <c r="S543" s="9"/>
      <c r="T543" s="9"/>
      <c r="U543" s="9"/>
      <c r="V543" s="9"/>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row>
    <row r="544" spans="1:229" s="6" customFormat="1" ht="33.75" customHeight="1">
      <c r="A544" s="5"/>
      <c r="B544" s="301"/>
      <c r="C544" s="290"/>
      <c r="D544" s="293"/>
      <c r="E544" s="305"/>
      <c r="F544" s="139" t="s">
        <v>1226</v>
      </c>
      <c r="G544" s="116" t="s">
        <v>1656</v>
      </c>
      <c r="H544" s="116" t="s">
        <v>1537</v>
      </c>
      <c r="I544" s="250"/>
      <c r="J544" s="250"/>
      <c r="K544" s="250"/>
      <c r="L544" s="250"/>
      <c r="M544" s="250"/>
      <c r="N544" s="250"/>
      <c r="O544" s="247"/>
      <c r="P544" s="5"/>
      <c r="Q544" s="9"/>
      <c r="R544" s="9"/>
      <c r="S544" s="9"/>
      <c r="T544" s="9"/>
      <c r="U544" s="9"/>
      <c r="V544" s="9"/>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row>
    <row r="545" spans="1:229" s="6" customFormat="1" ht="30.75" customHeight="1">
      <c r="A545" s="5"/>
      <c r="B545" s="301"/>
      <c r="C545" s="290"/>
      <c r="D545" s="293"/>
      <c r="E545" s="305"/>
      <c r="F545" s="139" t="s">
        <v>1394</v>
      </c>
      <c r="G545" s="116" t="s">
        <v>64</v>
      </c>
      <c r="H545" s="116" t="s">
        <v>1051</v>
      </c>
      <c r="I545" s="250"/>
      <c r="J545" s="250"/>
      <c r="K545" s="250"/>
      <c r="L545" s="250"/>
      <c r="M545" s="250"/>
      <c r="N545" s="250"/>
      <c r="O545" s="247"/>
      <c r="P545" s="5"/>
      <c r="Q545" s="9"/>
      <c r="R545" s="9"/>
      <c r="S545" s="9"/>
      <c r="T545" s="9"/>
      <c r="U545" s="9"/>
      <c r="V545" s="9"/>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row>
    <row r="546" spans="1:229" s="6" customFormat="1" ht="48" customHeight="1">
      <c r="A546" s="5"/>
      <c r="B546" s="301"/>
      <c r="C546" s="290"/>
      <c r="D546" s="293"/>
      <c r="E546" s="305"/>
      <c r="F546" s="139" t="s">
        <v>1050</v>
      </c>
      <c r="G546" s="116" t="s">
        <v>64</v>
      </c>
      <c r="H546" s="116" t="s">
        <v>1049</v>
      </c>
      <c r="I546" s="250"/>
      <c r="J546" s="250"/>
      <c r="K546" s="250"/>
      <c r="L546" s="250"/>
      <c r="M546" s="250"/>
      <c r="N546" s="250"/>
      <c r="O546" s="247"/>
      <c r="P546" s="5"/>
      <c r="Q546" s="9"/>
      <c r="R546" s="9"/>
      <c r="S546" s="9"/>
      <c r="T546" s="9"/>
      <c r="U546" s="9"/>
      <c r="V546" s="9"/>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row>
    <row r="547" spans="1:229" s="6" customFormat="1" ht="61.5" customHeight="1">
      <c r="A547" s="5"/>
      <c r="B547" s="301"/>
      <c r="C547" s="290"/>
      <c r="D547" s="293"/>
      <c r="E547" s="305"/>
      <c r="F547" s="139" t="s">
        <v>1396</v>
      </c>
      <c r="G547" s="116" t="s">
        <v>64</v>
      </c>
      <c r="H547" s="116" t="s">
        <v>1395</v>
      </c>
      <c r="I547" s="250"/>
      <c r="J547" s="250"/>
      <c r="K547" s="250"/>
      <c r="L547" s="250"/>
      <c r="M547" s="250"/>
      <c r="N547" s="250"/>
      <c r="O547" s="247"/>
      <c r="P547" s="5"/>
      <c r="Q547" s="9"/>
      <c r="R547" s="9"/>
      <c r="S547" s="9"/>
      <c r="T547" s="9"/>
      <c r="U547" s="12"/>
      <c r="V547" s="12"/>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row>
    <row r="548" spans="1:229" s="6" customFormat="1" ht="60.75" customHeight="1">
      <c r="A548" s="5"/>
      <c r="B548" s="301"/>
      <c r="C548" s="290"/>
      <c r="D548" s="293"/>
      <c r="E548" s="305"/>
      <c r="F548" s="139" t="s">
        <v>1397</v>
      </c>
      <c r="G548" s="116" t="s">
        <v>64</v>
      </c>
      <c r="H548" s="116" t="s">
        <v>1395</v>
      </c>
      <c r="I548" s="250"/>
      <c r="J548" s="250"/>
      <c r="K548" s="250"/>
      <c r="L548" s="250"/>
      <c r="M548" s="250"/>
      <c r="N548" s="250"/>
      <c r="O548" s="247"/>
      <c r="P548" s="5"/>
      <c r="Q548" s="12"/>
      <c r="R548" s="12"/>
      <c r="S548" s="12"/>
      <c r="T548" s="12"/>
      <c r="U548" s="12"/>
      <c r="V548" s="12"/>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row>
    <row r="549" spans="1:229" s="6" customFormat="1" ht="91.5" customHeight="1">
      <c r="A549" s="5"/>
      <c r="B549" s="301"/>
      <c r="C549" s="290"/>
      <c r="D549" s="293"/>
      <c r="E549" s="305"/>
      <c r="F549" s="139" t="s">
        <v>1628</v>
      </c>
      <c r="G549" s="116" t="s">
        <v>64</v>
      </c>
      <c r="H549" s="116" t="s">
        <v>1398</v>
      </c>
      <c r="I549" s="250"/>
      <c r="J549" s="250"/>
      <c r="K549" s="250"/>
      <c r="L549" s="250"/>
      <c r="M549" s="250"/>
      <c r="N549" s="250"/>
      <c r="O549" s="247"/>
      <c r="P549" s="5"/>
      <c r="Q549" s="12"/>
      <c r="R549" s="12"/>
      <c r="S549" s="12"/>
      <c r="T549" s="12"/>
      <c r="U549" s="12"/>
      <c r="V549" s="12"/>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row>
    <row r="550" spans="1:229" s="6" customFormat="1" ht="64.5" customHeight="1">
      <c r="A550" s="5"/>
      <c r="B550" s="301"/>
      <c r="C550" s="290"/>
      <c r="D550" s="293"/>
      <c r="E550" s="305"/>
      <c r="F550" s="139" t="s">
        <v>1053</v>
      </c>
      <c r="G550" s="116" t="s">
        <v>64</v>
      </c>
      <c r="H550" s="116" t="s">
        <v>1365</v>
      </c>
      <c r="I550" s="250"/>
      <c r="J550" s="250"/>
      <c r="K550" s="250"/>
      <c r="L550" s="250"/>
      <c r="M550" s="250"/>
      <c r="N550" s="250"/>
      <c r="O550" s="247"/>
      <c r="P550" s="5"/>
      <c r="Q550" s="12"/>
      <c r="R550" s="12"/>
      <c r="S550" s="12"/>
      <c r="T550" s="12"/>
      <c r="U550" s="12"/>
      <c r="V550" s="12"/>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row>
    <row r="551" spans="1:229" s="6" customFormat="1" ht="65.25" customHeight="1">
      <c r="A551" s="5"/>
      <c r="B551" s="301"/>
      <c r="C551" s="290"/>
      <c r="D551" s="293"/>
      <c r="E551" s="305"/>
      <c r="F551" s="139" t="s">
        <v>1399</v>
      </c>
      <c r="G551" s="116" t="s">
        <v>64</v>
      </c>
      <c r="H551" s="116" t="s">
        <v>1367</v>
      </c>
      <c r="I551" s="250"/>
      <c r="J551" s="250"/>
      <c r="K551" s="250"/>
      <c r="L551" s="250"/>
      <c r="M551" s="250"/>
      <c r="N551" s="250"/>
      <c r="O551" s="247"/>
      <c r="P551" s="5"/>
      <c r="Q551" s="12"/>
      <c r="R551" s="12"/>
      <c r="S551" s="12"/>
      <c r="T551" s="12"/>
      <c r="U551" s="12"/>
      <c r="V551" s="12"/>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row>
    <row r="552" spans="1:229" s="6" customFormat="1" ht="93.75" customHeight="1">
      <c r="A552" s="5"/>
      <c r="B552" s="301"/>
      <c r="C552" s="290"/>
      <c r="D552" s="293"/>
      <c r="E552" s="305"/>
      <c r="F552" s="139" t="s">
        <v>1676</v>
      </c>
      <c r="G552" s="116" t="s">
        <v>64</v>
      </c>
      <c r="H552" s="116" t="s">
        <v>1400</v>
      </c>
      <c r="I552" s="250"/>
      <c r="J552" s="250"/>
      <c r="K552" s="250"/>
      <c r="L552" s="250"/>
      <c r="M552" s="250"/>
      <c r="N552" s="250"/>
      <c r="O552" s="247"/>
      <c r="P552" s="5"/>
      <c r="Q552" s="12"/>
      <c r="R552" s="12"/>
      <c r="S552" s="12"/>
      <c r="T552" s="12"/>
      <c r="U552" s="12"/>
      <c r="V552" s="12"/>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row>
    <row r="553" spans="1:229" s="6" customFormat="1" ht="85.5" customHeight="1">
      <c r="A553" s="5"/>
      <c r="B553" s="301"/>
      <c r="C553" s="290"/>
      <c r="D553" s="293"/>
      <c r="E553" s="305"/>
      <c r="F553" s="139" t="s">
        <v>1402</v>
      </c>
      <c r="G553" s="116" t="s">
        <v>64</v>
      </c>
      <c r="H553" s="116" t="s">
        <v>1401</v>
      </c>
      <c r="I553" s="250"/>
      <c r="J553" s="250"/>
      <c r="K553" s="250"/>
      <c r="L553" s="250"/>
      <c r="M553" s="250"/>
      <c r="N553" s="250"/>
      <c r="O553" s="247"/>
      <c r="P553" s="5"/>
      <c r="Q553" s="12"/>
      <c r="R553" s="12"/>
      <c r="S553" s="12"/>
      <c r="T553" s="12"/>
      <c r="U553" s="12"/>
      <c r="V553" s="12"/>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row>
    <row r="554" spans="1:229" s="6" customFormat="1" ht="141" customHeight="1">
      <c r="A554" s="5"/>
      <c r="B554" s="301"/>
      <c r="C554" s="290"/>
      <c r="D554" s="293"/>
      <c r="E554" s="305"/>
      <c r="F554" s="139" t="s">
        <v>1677</v>
      </c>
      <c r="G554" s="116" t="s">
        <v>64</v>
      </c>
      <c r="H554" s="116" t="s">
        <v>1403</v>
      </c>
      <c r="I554" s="250"/>
      <c r="J554" s="250"/>
      <c r="K554" s="250"/>
      <c r="L554" s="250"/>
      <c r="M554" s="250"/>
      <c r="N554" s="250"/>
      <c r="O554" s="247"/>
      <c r="P554" s="5"/>
      <c r="Q554" s="12"/>
      <c r="R554" s="12"/>
      <c r="S554" s="12"/>
      <c r="T554" s="12"/>
      <c r="U554" s="12"/>
      <c r="V554" s="12"/>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row>
    <row r="555" spans="1:229" s="6" customFormat="1" ht="102.75" customHeight="1">
      <c r="A555" s="5"/>
      <c r="B555" s="301"/>
      <c r="C555" s="290"/>
      <c r="D555" s="293"/>
      <c r="E555" s="305"/>
      <c r="F555" s="139" t="s">
        <v>1678</v>
      </c>
      <c r="G555" s="116" t="s">
        <v>64</v>
      </c>
      <c r="H555" s="116" t="s">
        <v>1404</v>
      </c>
      <c r="I555" s="250"/>
      <c r="J555" s="250"/>
      <c r="K555" s="250"/>
      <c r="L555" s="250"/>
      <c r="M555" s="250"/>
      <c r="N555" s="250"/>
      <c r="O555" s="247"/>
      <c r="P555" s="5"/>
      <c r="Q555" s="12"/>
      <c r="R555" s="12"/>
      <c r="S555" s="12"/>
      <c r="T555" s="12"/>
      <c r="U555" s="12"/>
      <c r="V555" s="12"/>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row>
    <row r="556" spans="1:229" s="6" customFormat="1" ht="78.75" customHeight="1">
      <c r="A556" s="5"/>
      <c r="B556" s="301"/>
      <c r="C556" s="290"/>
      <c r="D556" s="293"/>
      <c r="E556" s="305"/>
      <c r="F556" s="139" t="s">
        <v>1407</v>
      </c>
      <c r="G556" s="116" t="s">
        <v>64</v>
      </c>
      <c r="H556" s="116" t="s">
        <v>1405</v>
      </c>
      <c r="I556" s="250"/>
      <c r="J556" s="250"/>
      <c r="K556" s="250"/>
      <c r="L556" s="250"/>
      <c r="M556" s="250"/>
      <c r="N556" s="250"/>
      <c r="O556" s="247"/>
      <c r="P556" s="5"/>
      <c r="Q556" s="12"/>
      <c r="R556" s="12"/>
      <c r="S556" s="12"/>
      <c r="T556" s="12"/>
      <c r="U556" s="12"/>
      <c r="V556" s="12"/>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row>
    <row r="557" spans="1:229" s="6" customFormat="1" ht="75.75" customHeight="1">
      <c r="A557" s="5"/>
      <c r="B557" s="301"/>
      <c r="C557" s="290"/>
      <c r="D557" s="293"/>
      <c r="E557" s="305"/>
      <c r="F557" s="139" t="s">
        <v>1408</v>
      </c>
      <c r="G557" s="116" t="s">
        <v>64</v>
      </c>
      <c r="H557" s="116" t="s">
        <v>1406</v>
      </c>
      <c r="I557" s="250"/>
      <c r="J557" s="250"/>
      <c r="K557" s="250"/>
      <c r="L557" s="250"/>
      <c r="M557" s="250"/>
      <c r="N557" s="250"/>
      <c r="O557" s="247"/>
      <c r="P557" s="5"/>
      <c r="Q557" s="12"/>
      <c r="R557" s="12"/>
      <c r="S557" s="12"/>
      <c r="T557" s="12"/>
      <c r="U557" s="12"/>
      <c r="V557" s="12"/>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row>
    <row r="558" spans="1:229" s="8" customFormat="1" ht="33" customHeight="1">
      <c r="A558" s="5"/>
      <c r="B558" s="301" t="s">
        <v>40</v>
      </c>
      <c r="C558" s="290" t="s">
        <v>140</v>
      </c>
      <c r="D558" s="293" t="s">
        <v>652</v>
      </c>
      <c r="E558" s="305" t="s">
        <v>1025</v>
      </c>
      <c r="F558" s="139" t="s">
        <v>107</v>
      </c>
      <c r="G558" s="116" t="s">
        <v>309</v>
      </c>
      <c r="H558" s="116" t="s">
        <v>1189</v>
      </c>
      <c r="I558" s="250">
        <v>159500</v>
      </c>
      <c r="J558" s="250">
        <v>159282.39000000001</v>
      </c>
      <c r="K558" s="250">
        <v>184800</v>
      </c>
      <c r="L558" s="250">
        <v>184800</v>
      </c>
      <c r="M558" s="250">
        <v>184800</v>
      </c>
      <c r="N558" s="250">
        <v>184800</v>
      </c>
      <c r="O558" s="273" t="s">
        <v>1409</v>
      </c>
      <c r="P558" s="5"/>
      <c r="Q558" s="9"/>
      <c r="R558" s="9"/>
      <c r="S558" s="9"/>
      <c r="T558" s="9"/>
      <c r="U558" s="9"/>
      <c r="V558" s="9"/>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row>
    <row r="559" spans="1:229" s="8" customFormat="1" ht="33" customHeight="1">
      <c r="A559" s="5"/>
      <c r="B559" s="301"/>
      <c r="C559" s="290"/>
      <c r="D559" s="293"/>
      <c r="E559" s="305"/>
      <c r="F559" s="139" t="s">
        <v>1226</v>
      </c>
      <c r="G559" s="116" t="s">
        <v>1287</v>
      </c>
      <c r="H559" s="116" t="s">
        <v>1240</v>
      </c>
      <c r="I559" s="250"/>
      <c r="J559" s="250"/>
      <c r="K559" s="250"/>
      <c r="L559" s="250"/>
      <c r="M559" s="250"/>
      <c r="N559" s="250"/>
      <c r="O559" s="273"/>
      <c r="P559" s="5"/>
      <c r="Q559" s="9"/>
      <c r="R559" s="9"/>
      <c r="S559" s="9"/>
      <c r="T559" s="9"/>
      <c r="U559" s="9"/>
      <c r="V559" s="9"/>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row>
    <row r="560" spans="1:229" s="8" customFormat="1" ht="48.75" customHeight="1">
      <c r="A560" s="5"/>
      <c r="B560" s="301"/>
      <c r="C560" s="290"/>
      <c r="D560" s="293"/>
      <c r="E560" s="305"/>
      <c r="F560" s="139" t="s">
        <v>617</v>
      </c>
      <c r="G560" s="52" t="s">
        <v>64</v>
      </c>
      <c r="H560" s="116" t="s">
        <v>826</v>
      </c>
      <c r="I560" s="250"/>
      <c r="J560" s="250"/>
      <c r="K560" s="250"/>
      <c r="L560" s="250"/>
      <c r="M560" s="250"/>
      <c r="N560" s="250"/>
      <c r="O560" s="273"/>
      <c r="P560" s="5"/>
      <c r="Q560" s="9"/>
      <c r="R560" s="9"/>
      <c r="S560" s="9"/>
      <c r="T560" s="9"/>
      <c r="U560" s="9"/>
      <c r="V560" s="9"/>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row>
    <row r="561" spans="1:229" s="8" customFormat="1" ht="48" customHeight="1">
      <c r="A561" s="5"/>
      <c r="B561" s="301"/>
      <c r="C561" s="290"/>
      <c r="D561" s="293"/>
      <c r="E561" s="305"/>
      <c r="F561" s="139" t="s">
        <v>877</v>
      </c>
      <c r="G561" s="52" t="s">
        <v>64</v>
      </c>
      <c r="H561" s="116" t="s">
        <v>828</v>
      </c>
      <c r="I561" s="250"/>
      <c r="J561" s="250"/>
      <c r="K561" s="250"/>
      <c r="L561" s="250"/>
      <c r="M561" s="250"/>
      <c r="N561" s="250"/>
      <c r="O561" s="273"/>
      <c r="P561" s="5"/>
      <c r="Q561" s="9"/>
      <c r="R561" s="9"/>
      <c r="S561" s="9"/>
      <c r="T561" s="9"/>
      <c r="U561" s="9"/>
      <c r="V561" s="9"/>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row>
    <row r="562" spans="1:229" s="8" customFormat="1" ht="45">
      <c r="A562" s="5"/>
      <c r="B562" s="301"/>
      <c r="C562" s="290"/>
      <c r="D562" s="293"/>
      <c r="E562" s="305"/>
      <c r="F562" s="139" t="s">
        <v>859</v>
      </c>
      <c r="G562" s="116" t="s">
        <v>64</v>
      </c>
      <c r="H562" s="116" t="s">
        <v>1132</v>
      </c>
      <c r="I562" s="250"/>
      <c r="J562" s="250"/>
      <c r="K562" s="250"/>
      <c r="L562" s="250"/>
      <c r="M562" s="250"/>
      <c r="N562" s="250"/>
      <c r="O562" s="273"/>
      <c r="P562" s="5"/>
      <c r="Q562" s="9"/>
      <c r="R562" s="9"/>
      <c r="S562" s="9"/>
      <c r="T562" s="9"/>
      <c r="U562" s="9"/>
      <c r="V562" s="9"/>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row>
    <row r="563" spans="1:229" s="8" customFormat="1" ht="45">
      <c r="A563" s="5"/>
      <c r="B563" s="301"/>
      <c r="C563" s="290"/>
      <c r="D563" s="293"/>
      <c r="E563" s="305"/>
      <c r="F563" s="139" t="s">
        <v>1219</v>
      </c>
      <c r="G563" s="116" t="s">
        <v>64</v>
      </c>
      <c r="H563" s="44" t="s">
        <v>1220</v>
      </c>
      <c r="I563" s="250"/>
      <c r="J563" s="250"/>
      <c r="K563" s="250"/>
      <c r="L563" s="250"/>
      <c r="M563" s="250"/>
      <c r="N563" s="250"/>
      <c r="O563" s="273"/>
      <c r="P563" s="5"/>
      <c r="Q563" s="9"/>
      <c r="R563" s="9"/>
      <c r="S563" s="9"/>
      <c r="T563" s="9"/>
      <c r="U563" s="9"/>
      <c r="V563" s="9"/>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row>
    <row r="564" spans="1:229" s="8" customFormat="1" ht="30">
      <c r="A564" s="5"/>
      <c r="B564" s="301"/>
      <c r="C564" s="290"/>
      <c r="D564" s="293"/>
      <c r="E564" s="305"/>
      <c r="F564" s="142" t="s">
        <v>801</v>
      </c>
      <c r="G564" s="114" t="s">
        <v>803</v>
      </c>
      <c r="H564" s="114" t="s">
        <v>802</v>
      </c>
      <c r="I564" s="250"/>
      <c r="J564" s="250"/>
      <c r="K564" s="250"/>
      <c r="L564" s="250"/>
      <c r="M564" s="250"/>
      <c r="N564" s="250"/>
      <c r="O564" s="273"/>
      <c r="P564" s="5"/>
      <c r="Q564" s="9"/>
      <c r="R564" s="9"/>
      <c r="S564" s="9"/>
      <c r="T564" s="9"/>
      <c r="U564" s="9"/>
      <c r="V564" s="9"/>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row>
    <row r="565" spans="1:229" s="8" customFormat="1" ht="30">
      <c r="A565" s="5"/>
      <c r="B565" s="301"/>
      <c r="C565" s="290"/>
      <c r="D565" s="293"/>
      <c r="E565" s="305"/>
      <c r="F565" s="142" t="s">
        <v>1413</v>
      </c>
      <c r="G565" s="114" t="s">
        <v>1</v>
      </c>
      <c r="H565" s="114" t="s">
        <v>1410</v>
      </c>
      <c r="I565" s="250"/>
      <c r="J565" s="250"/>
      <c r="K565" s="250"/>
      <c r="L565" s="250"/>
      <c r="M565" s="250"/>
      <c r="N565" s="250"/>
      <c r="O565" s="273"/>
      <c r="P565" s="5"/>
      <c r="Q565" s="9"/>
      <c r="R565" s="9"/>
      <c r="S565" s="9"/>
      <c r="T565" s="9"/>
      <c r="U565" s="9"/>
      <c r="V565" s="9"/>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row>
    <row r="566" spans="1:229" s="8" customFormat="1" ht="31.5" customHeight="1">
      <c r="A566" s="5"/>
      <c r="B566" s="301"/>
      <c r="C566" s="290"/>
      <c r="D566" s="293"/>
      <c r="E566" s="305"/>
      <c r="F566" s="142" t="s">
        <v>1412</v>
      </c>
      <c r="G566" s="38" t="s">
        <v>1</v>
      </c>
      <c r="H566" s="114" t="s">
        <v>1411</v>
      </c>
      <c r="I566" s="250"/>
      <c r="J566" s="250"/>
      <c r="K566" s="250"/>
      <c r="L566" s="250"/>
      <c r="M566" s="250"/>
      <c r="N566" s="250"/>
      <c r="O566" s="273"/>
      <c r="P566" s="5"/>
      <c r="Q566" s="9"/>
      <c r="R566" s="9"/>
      <c r="S566" s="9"/>
      <c r="T566" s="9"/>
      <c r="U566" s="9"/>
      <c r="V566" s="9"/>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row>
    <row r="567" spans="1:229" s="8" customFormat="1" ht="30" customHeight="1">
      <c r="A567" s="5"/>
      <c r="B567" s="294" t="s">
        <v>41</v>
      </c>
      <c r="C567" s="290" t="s">
        <v>631</v>
      </c>
      <c r="D567" s="433" t="s">
        <v>674</v>
      </c>
      <c r="E567" s="305" t="s">
        <v>56</v>
      </c>
      <c r="F567" s="139" t="s">
        <v>107</v>
      </c>
      <c r="G567" s="52" t="s">
        <v>483</v>
      </c>
      <c r="H567" s="116" t="s">
        <v>1194</v>
      </c>
      <c r="I567" s="250">
        <v>0</v>
      </c>
      <c r="J567" s="250">
        <v>0</v>
      </c>
      <c r="K567" s="250">
        <v>598660</v>
      </c>
      <c r="L567" s="250">
        <v>0</v>
      </c>
      <c r="M567" s="250">
        <v>0</v>
      </c>
      <c r="N567" s="250">
        <v>0</v>
      </c>
      <c r="O567" s="273" t="s">
        <v>412</v>
      </c>
      <c r="P567" s="5"/>
      <c r="Q567" s="12"/>
      <c r="R567" s="12"/>
      <c r="S567" s="12"/>
      <c r="T567" s="12"/>
      <c r="U567" s="12"/>
      <c r="V567" s="12"/>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row>
    <row r="568" spans="1:229" s="8" customFormat="1" ht="30" customHeight="1">
      <c r="A568" s="5"/>
      <c r="B568" s="299"/>
      <c r="C568" s="290"/>
      <c r="D568" s="433"/>
      <c r="E568" s="305"/>
      <c r="F568" s="139" t="s">
        <v>1226</v>
      </c>
      <c r="G568" s="116" t="s">
        <v>1538</v>
      </c>
      <c r="H568" s="116" t="s">
        <v>1537</v>
      </c>
      <c r="I568" s="250"/>
      <c r="J568" s="250"/>
      <c r="K568" s="250"/>
      <c r="L568" s="250"/>
      <c r="M568" s="250"/>
      <c r="N568" s="250"/>
      <c r="O568" s="273"/>
      <c r="P568" s="5"/>
      <c r="Q568" s="12"/>
      <c r="R568" s="12"/>
      <c r="S568" s="12"/>
      <c r="T568" s="12"/>
      <c r="U568" s="12"/>
      <c r="V568" s="12"/>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row>
    <row r="569" spans="1:229" s="8" customFormat="1" ht="55.5" customHeight="1">
      <c r="A569" s="5"/>
      <c r="B569" s="348"/>
      <c r="C569" s="265"/>
      <c r="D569" s="296"/>
      <c r="E569" s="296"/>
      <c r="F569" s="139" t="s">
        <v>1114</v>
      </c>
      <c r="G569" s="52" t="s">
        <v>64</v>
      </c>
      <c r="H569" s="116" t="s">
        <v>413</v>
      </c>
      <c r="I569" s="250"/>
      <c r="J569" s="250"/>
      <c r="K569" s="250"/>
      <c r="L569" s="250"/>
      <c r="M569" s="250"/>
      <c r="N569" s="250"/>
      <c r="O569" s="273"/>
      <c r="P569" s="5"/>
      <c r="Q569" s="9"/>
      <c r="R569" s="9"/>
      <c r="S569" s="9"/>
      <c r="T569" s="9"/>
      <c r="U569" s="9"/>
      <c r="V569" s="9"/>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row>
    <row r="570" spans="1:229" s="8" customFormat="1" ht="48" customHeight="1">
      <c r="A570" s="5"/>
      <c r="B570" s="348"/>
      <c r="C570" s="265"/>
      <c r="D570" s="296"/>
      <c r="E570" s="296"/>
      <c r="F570" s="139" t="s">
        <v>1693</v>
      </c>
      <c r="G570" s="116" t="s">
        <v>64</v>
      </c>
      <c r="H570" s="44" t="s">
        <v>841</v>
      </c>
      <c r="I570" s="250"/>
      <c r="J570" s="250"/>
      <c r="K570" s="250"/>
      <c r="L570" s="250"/>
      <c r="M570" s="250"/>
      <c r="N570" s="250"/>
      <c r="O570" s="273"/>
      <c r="P570" s="5"/>
      <c r="Q570" s="9"/>
      <c r="R570" s="9"/>
      <c r="S570" s="9"/>
      <c r="T570" s="9"/>
      <c r="U570" s="9"/>
      <c r="V570" s="9"/>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row>
    <row r="571" spans="1:229" s="8" customFormat="1" ht="48" customHeight="1">
      <c r="A571" s="5"/>
      <c r="B571" s="300"/>
      <c r="C571" s="265"/>
      <c r="D571" s="296"/>
      <c r="E571" s="296"/>
      <c r="F571" s="139" t="s">
        <v>1657</v>
      </c>
      <c r="G571" s="116" t="s">
        <v>17</v>
      </c>
      <c r="H571" s="44" t="s">
        <v>1539</v>
      </c>
      <c r="I571" s="250"/>
      <c r="J571" s="250"/>
      <c r="K571" s="250"/>
      <c r="L571" s="250"/>
      <c r="M571" s="250"/>
      <c r="N571" s="250"/>
      <c r="O571" s="273"/>
      <c r="P571" s="5"/>
      <c r="Q571" s="9"/>
      <c r="R571" s="9"/>
      <c r="S571" s="9"/>
      <c r="T571" s="9"/>
      <c r="U571" s="9"/>
      <c r="V571" s="9"/>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row>
    <row r="572" spans="1:229" s="8" customFormat="1" ht="35.25" customHeight="1">
      <c r="A572" s="5"/>
      <c r="B572" s="294" t="s">
        <v>42</v>
      </c>
      <c r="C572" s="396" t="s">
        <v>786</v>
      </c>
      <c r="D572" s="255" t="s">
        <v>785</v>
      </c>
      <c r="E572" s="411">
        <v>602</v>
      </c>
      <c r="F572" s="139" t="s">
        <v>107</v>
      </c>
      <c r="G572" s="116" t="s">
        <v>787</v>
      </c>
      <c r="H572" s="44" t="s">
        <v>1198</v>
      </c>
      <c r="I572" s="252">
        <v>4538233.97</v>
      </c>
      <c r="J572" s="252">
        <v>165000</v>
      </c>
      <c r="K572" s="252">
        <v>4371133.97</v>
      </c>
      <c r="L572" s="252">
        <v>2577319.58</v>
      </c>
      <c r="M572" s="252">
        <v>0</v>
      </c>
      <c r="N572" s="252">
        <v>0</v>
      </c>
      <c r="O572" s="373" t="s">
        <v>1508</v>
      </c>
      <c r="P572" s="5"/>
      <c r="Q572" s="9"/>
      <c r="R572" s="9"/>
      <c r="S572" s="9"/>
      <c r="T572" s="9"/>
      <c r="U572" s="9"/>
      <c r="V572" s="9"/>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row>
    <row r="573" spans="1:229" s="8" customFormat="1" ht="35.25" customHeight="1">
      <c r="A573" s="5"/>
      <c r="B573" s="299"/>
      <c r="C573" s="397"/>
      <c r="D573" s="274"/>
      <c r="E573" s="412"/>
      <c r="F573" s="139" t="s">
        <v>1226</v>
      </c>
      <c r="G573" s="116" t="s">
        <v>1614</v>
      </c>
      <c r="H573" s="116" t="s">
        <v>1537</v>
      </c>
      <c r="I573" s="253"/>
      <c r="J573" s="253"/>
      <c r="K573" s="253"/>
      <c r="L573" s="253"/>
      <c r="M573" s="253"/>
      <c r="N573" s="253"/>
      <c r="O573" s="416"/>
      <c r="P573" s="5"/>
      <c r="Q573" s="9"/>
      <c r="R573" s="9"/>
      <c r="S573" s="9"/>
      <c r="T573" s="9"/>
      <c r="U573" s="9"/>
      <c r="V573" s="9"/>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row>
    <row r="574" spans="1:229" s="8" customFormat="1" ht="42" customHeight="1">
      <c r="A574" s="5"/>
      <c r="B574" s="299"/>
      <c r="C574" s="397"/>
      <c r="D574" s="274"/>
      <c r="E574" s="412"/>
      <c r="F574" s="142" t="s">
        <v>698</v>
      </c>
      <c r="G574" s="114" t="s">
        <v>64</v>
      </c>
      <c r="H574" s="114" t="s">
        <v>861</v>
      </c>
      <c r="I574" s="253"/>
      <c r="J574" s="253"/>
      <c r="K574" s="253"/>
      <c r="L574" s="253"/>
      <c r="M574" s="253"/>
      <c r="N574" s="253"/>
      <c r="O574" s="416"/>
      <c r="P574" s="5"/>
      <c r="Q574" s="9"/>
      <c r="R574" s="9"/>
      <c r="S574" s="9"/>
      <c r="T574" s="9"/>
      <c r="U574" s="9"/>
      <c r="V574" s="9"/>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row>
    <row r="575" spans="1:229" s="8" customFormat="1" ht="37.9" customHeight="1">
      <c r="A575" s="5"/>
      <c r="B575" s="300"/>
      <c r="C575" s="398"/>
      <c r="D575" s="256"/>
      <c r="E575" s="413"/>
      <c r="F575" s="142" t="s">
        <v>1006</v>
      </c>
      <c r="G575" s="114" t="s">
        <v>64</v>
      </c>
      <c r="H575" s="114" t="s">
        <v>841</v>
      </c>
      <c r="I575" s="254"/>
      <c r="J575" s="254"/>
      <c r="K575" s="254"/>
      <c r="L575" s="254"/>
      <c r="M575" s="254"/>
      <c r="N575" s="254"/>
      <c r="O575" s="417"/>
      <c r="P575" s="5"/>
      <c r="Q575" s="9"/>
      <c r="R575" s="9"/>
      <c r="S575" s="9"/>
      <c r="T575" s="9"/>
      <c r="U575" s="9"/>
      <c r="V575" s="9"/>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row>
    <row r="576" spans="1:229" s="8" customFormat="1" ht="62.25" customHeight="1">
      <c r="A576" s="5"/>
      <c r="B576" s="232" t="s">
        <v>173</v>
      </c>
      <c r="C576" s="448" t="s">
        <v>188</v>
      </c>
      <c r="D576" s="236" t="s">
        <v>174</v>
      </c>
      <c r="E576" s="234" t="s">
        <v>619</v>
      </c>
      <c r="F576" s="140" t="s">
        <v>107</v>
      </c>
      <c r="G576" s="117" t="s">
        <v>1223</v>
      </c>
      <c r="H576" s="117" t="s">
        <v>1224</v>
      </c>
      <c r="I576" s="242">
        <f t="shared" ref="I576:N576" si="12">I578+I657+I746+I759+I766+I742</f>
        <v>3016705926.3600001</v>
      </c>
      <c r="J576" s="242">
        <f t="shared" si="12"/>
        <v>2868208056.6299996</v>
      </c>
      <c r="K576" s="242">
        <f t="shared" si="12"/>
        <v>3161337898.2600002</v>
      </c>
      <c r="L576" s="242">
        <f t="shared" si="12"/>
        <v>2250385226</v>
      </c>
      <c r="M576" s="242">
        <f t="shared" si="12"/>
        <v>1972345400</v>
      </c>
      <c r="N576" s="242">
        <f t="shared" si="12"/>
        <v>1969457000</v>
      </c>
      <c r="O576" s="442"/>
      <c r="P576" s="5"/>
      <c r="Q576" s="9"/>
      <c r="R576" s="9"/>
      <c r="S576" s="9"/>
      <c r="T576" s="9"/>
      <c r="U576" s="9"/>
      <c r="V576" s="9"/>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row>
    <row r="577" spans="1:229" s="8" customFormat="1" ht="42" customHeight="1">
      <c r="A577" s="5"/>
      <c r="B577" s="233"/>
      <c r="C577" s="449"/>
      <c r="D577" s="237"/>
      <c r="E577" s="235"/>
      <c r="F577" s="140" t="s">
        <v>1226</v>
      </c>
      <c r="G577" s="117" t="s">
        <v>1222</v>
      </c>
      <c r="H577" s="117" t="s">
        <v>1225</v>
      </c>
      <c r="I577" s="243"/>
      <c r="J577" s="243"/>
      <c r="K577" s="243"/>
      <c r="L577" s="243"/>
      <c r="M577" s="243"/>
      <c r="N577" s="243"/>
      <c r="O577" s="443"/>
      <c r="P577" s="5"/>
      <c r="Q577" s="9"/>
      <c r="R577" s="9"/>
      <c r="S577" s="9"/>
      <c r="T577" s="9"/>
      <c r="U577" s="9"/>
      <c r="V577" s="9"/>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row>
    <row r="578" spans="1:229" s="8" customFormat="1" ht="32.25" customHeight="1">
      <c r="A578" s="5"/>
      <c r="B578" s="301" t="s">
        <v>206</v>
      </c>
      <c r="C578" s="290" t="s">
        <v>175</v>
      </c>
      <c r="D578" s="293" t="s">
        <v>176</v>
      </c>
      <c r="E578" s="293" t="s">
        <v>718</v>
      </c>
      <c r="F578" s="139" t="s">
        <v>108</v>
      </c>
      <c r="G578" s="43" t="s">
        <v>1202</v>
      </c>
      <c r="H578" s="116" t="s">
        <v>1203</v>
      </c>
      <c r="I578" s="344">
        <f t="shared" ref="I578:N578" si="13">I615+I617+I622+I629+I632+I635+I638+I641+I644+I650+I653+I647</f>
        <v>466207037.40999997</v>
      </c>
      <c r="J578" s="344">
        <f t="shared" si="13"/>
        <v>460547184.26999998</v>
      </c>
      <c r="K578" s="344">
        <f t="shared" si="13"/>
        <v>465971021.46000004</v>
      </c>
      <c r="L578" s="344">
        <f t="shared" si="13"/>
        <v>436028700</v>
      </c>
      <c r="M578" s="344">
        <f t="shared" si="13"/>
        <v>436651100</v>
      </c>
      <c r="N578" s="344">
        <f t="shared" si="13"/>
        <v>437151400</v>
      </c>
      <c r="O578" s="247"/>
      <c r="P578" s="5"/>
      <c r="Q578" s="12"/>
      <c r="R578" s="12"/>
      <c r="S578" s="12"/>
      <c r="T578" s="12"/>
      <c r="U578" s="12"/>
      <c r="V578" s="12"/>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row>
    <row r="579" spans="1:229" s="8" customFormat="1" ht="36" customHeight="1">
      <c r="A579" s="5"/>
      <c r="B579" s="301"/>
      <c r="C579" s="290"/>
      <c r="D579" s="293"/>
      <c r="E579" s="293"/>
      <c r="F579" s="139" t="s">
        <v>1226</v>
      </c>
      <c r="G579" s="116" t="s">
        <v>1222</v>
      </c>
      <c r="H579" s="116" t="s">
        <v>1225</v>
      </c>
      <c r="I579" s="344"/>
      <c r="J579" s="344"/>
      <c r="K579" s="344"/>
      <c r="L579" s="344"/>
      <c r="M579" s="344"/>
      <c r="N579" s="344"/>
      <c r="O579" s="247"/>
      <c r="P579" s="5"/>
      <c r="Q579" s="12"/>
      <c r="R579" s="12"/>
      <c r="S579" s="12"/>
      <c r="T579" s="12"/>
      <c r="U579" s="12"/>
      <c r="V579" s="12"/>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row>
    <row r="580" spans="1:229" s="8" customFormat="1" ht="30">
      <c r="A580" s="5"/>
      <c r="B580" s="301"/>
      <c r="C580" s="290"/>
      <c r="D580" s="293"/>
      <c r="E580" s="293"/>
      <c r="F580" s="139" t="s">
        <v>109</v>
      </c>
      <c r="G580" s="116" t="s">
        <v>64</v>
      </c>
      <c r="H580" s="116" t="s">
        <v>262</v>
      </c>
      <c r="I580" s="344"/>
      <c r="J580" s="344"/>
      <c r="K580" s="344"/>
      <c r="L580" s="344"/>
      <c r="M580" s="344"/>
      <c r="N580" s="344"/>
      <c r="O580" s="247"/>
      <c r="P580" s="5"/>
      <c r="Q580" s="12"/>
      <c r="R580" s="12"/>
      <c r="S580" s="12"/>
      <c r="T580" s="12"/>
      <c r="U580" s="12"/>
      <c r="V580" s="12"/>
      <c r="W580" s="21"/>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row>
    <row r="581" spans="1:229" s="8" customFormat="1" ht="55.5" customHeight="1">
      <c r="A581" s="5"/>
      <c r="B581" s="301"/>
      <c r="C581" s="290"/>
      <c r="D581" s="293"/>
      <c r="E581" s="293"/>
      <c r="F581" s="139" t="s">
        <v>336</v>
      </c>
      <c r="G581" s="125" t="s">
        <v>64</v>
      </c>
      <c r="H581" s="39" t="s">
        <v>263</v>
      </c>
      <c r="I581" s="344"/>
      <c r="J581" s="344"/>
      <c r="K581" s="344"/>
      <c r="L581" s="344"/>
      <c r="M581" s="344"/>
      <c r="N581" s="344"/>
      <c r="O581" s="247"/>
      <c r="P581" s="5"/>
      <c r="Q581" s="12"/>
      <c r="R581" s="12"/>
      <c r="S581" s="12"/>
      <c r="T581" s="12"/>
      <c r="U581" s="12"/>
      <c r="V581" s="12"/>
      <c r="W581" s="21"/>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row>
    <row r="582" spans="1:229" s="8" customFormat="1" ht="40.5" customHeight="1">
      <c r="A582" s="5"/>
      <c r="B582" s="301"/>
      <c r="C582" s="290"/>
      <c r="D582" s="293"/>
      <c r="E582" s="293"/>
      <c r="F582" s="139" t="s">
        <v>93</v>
      </c>
      <c r="G582" s="125" t="s">
        <v>20</v>
      </c>
      <c r="H582" s="39" t="s">
        <v>266</v>
      </c>
      <c r="I582" s="344"/>
      <c r="J582" s="344"/>
      <c r="K582" s="344"/>
      <c r="L582" s="344"/>
      <c r="M582" s="344"/>
      <c r="N582" s="344"/>
      <c r="O582" s="247"/>
      <c r="P582" s="5"/>
      <c r="Q582" s="12"/>
      <c r="R582" s="12"/>
      <c r="S582" s="12"/>
      <c r="T582" s="12"/>
      <c r="U582" s="12"/>
      <c r="V582" s="12"/>
      <c r="W582" s="12"/>
      <c r="X582" s="12"/>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row>
    <row r="583" spans="1:229" s="8" customFormat="1" ht="33" customHeight="1">
      <c r="A583" s="5"/>
      <c r="B583" s="301"/>
      <c r="C583" s="290"/>
      <c r="D583" s="293"/>
      <c r="E583" s="293"/>
      <c r="F583" s="149" t="s">
        <v>110</v>
      </c>
      <c r="G583" s="125" t="s">
        <v>20</v>
      </c>
      <c r="H583" s="39" t="s">
        <v>267</v>
      </c>
      <c r="I583" s="344"/>
      <c r="J583" s="344"/>
      <c r="K583" s="344"/>
      <c r="L583" s="344"/>
      <c r="M583" s="344"/>
      <c r="N583" s="344"/>
      <c r="O583" s="247"/>
      <c r="P583" s="5"/>
      <c r="Q583" s="12"/>
      <c r="R583" s="12"/>
      <c r="S583" s="12"/>
      <c r="T583" s="12"/>
      <c r="U583" s="12"/>
      <c r="V583" s="12"/>
      <c r="W583" s="12"/>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row>
    <row r="584" spans="1:229" s="8" customFormat="1" ht="89.25" customHeight="1">
      <c r="A584" s="5"/>
      <c r="B584" s="301"/>
      <c r="C584" s="290"/>
      <c r="D584" s="293"/>
      <c r="E584" s="293"/>
      <c r="F584" s="166" t="s">
        <v>668</v>
      </c>
      <c r="G584" s="114" t="s">
        <v>64</v>
      </c>
      <c r="H584" s="126" t="s">
        <v>667</v>
      </c>
      <c r="I584" s="344"/>
      <c r="J584" s="344"/>
      <c r="K584" s="344"/>
      <c r="L584" s="344"/>
      <c r="M584" s="344"/>
      <c r="N584" s="344"/>
      <c r="O584" s="247"/>
      <c r="P584" s="5"/>
      <c r="Q584" s="12"/>
      <c r="R584" s="12"/>
      <c r="S584" s="12"/>
      <c r="T584" s="12"/>
      <c r="U584" s="12"/>
      <c r="V584" s="12"/>
      <c r="W584" s="12"/>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row>
    <row r="585" spans="1:229" s="8" customFormat="1" ht="45">
      <c r="A585" s="5"/>
      <c r="B585" s="301"/>
      <c r="C585" s="290"/>
      <c r="D585" s="293"/>
      <c r="E585" s="293"/>
      <c r="F585" s="139" t="s">
        <v>650</v>
      </c>
      <c r="G585" s="116" t="s">
        <v>64</v>
      </c>
      <c r="H585" s="116" t="s">
        <v>651</v>
      </c>
      <c r="I585" s="344"/>
      <c r="J585" s="344"/>
      <c r="K585" s="344"/>
      <c r="L585" s="344"/>
      <c r="M585" s="344"/>
      <c r="N585" s="344"/>
      <c r="O585" s="247"/>
      <c r="P585" s="5"/>
      <c r="Q585" s="12"/>
      <c r="R585" s="12"/>
      <c r="S585" s="12"/>
      <c r="T585" s="12"/>
      <c r="U585" s="12"/>
      <c r="V585" s="12"/>
      <c r="W585" s="12"/>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row>
    <row r="586" spans="1:229" s="8" customFormat="1" ht="39.75" customHeight="1">
      <c r="A586" s="5"/>
      <c r="B586" s="301"/>
      <c r="C586" s="290"/>
      <c r="D586" s="293"/>
      <c r="E586" s="293"/>
      <c r="F586" s="139" t="s">
        <v>87</v>
      </c>
      <c r="G586" s="116" t="s">
        <v>64</v>
      </c>
      <c r="H586" s="116" t="s">
        <v>252</v>
      </c>
      <c r="I586" s="344"/>
      <c r="J586" s="344"/>
      <c r="K586" s="344"/>
      <c r="L586" s="344"/>
      <c r="M586" s="344"/>
      <c r="N586" s="344"/>
      <c r="O586" s="247"/>
      <c r="P586" s="5"/>
      <c r="Q586" s="12"/>
      <c r="R586" s="12"/>
      <c r="S586" s="12"/>
      <c r="T586" s="12"/>
      <c r="U586" s="12"/>
      <c r="V586" s="12"/>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row>
    <row r="587" spans="1:229" s="8" customFormat="1" ht="45">
      <c r="A587" s="5"/>
      <c r="B587" s="301"/>
      <c r="C587" s="290"/>
      <c r="D587" s="293"/>
      <c r="E587" s="293"/>
      <c r="F587" s="149" t="s">
        <v>104</v>
      </c>
      <c r="G587" s="125" t="s">
        <v>20</v>
      </c>
      <c r="H587" s="126" t="s">
        <v>281</v>
      </c>
      <c r="I587" s="344"/>
      <c r="J587" s="344"/>
      <c r="K587" s="344"/>
      <c r="L587" s="344"/>
      <c r="M587" s="344"/>
      <c r="N587" s="344"/>
      <c r="O587" s="247"/>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row>
    <row r="588" spans="1:229" s="8" customFormat="1" ht="45.75" customHeight="1">
      <c r="A588" s="5"/>
      <c r="B588" s="301"/>
      <c r="C588" s="290"/>
      <c r="D588" s="293"/>
      <c r="E588" s="293"/>
      <c r="F588" s="149" t="s">
        <v>272</v>
      </c>
      <c r="G588" s="125" t="s">
        <v>20</v>
      </c>
      <c r="H588" s="39" t="s">
        <v>273</v>
      </c>
      <c r="I588" s="344"/>
      <c r="J588" s="344"/>
      <c r="K588" s="344"/>
      <c r="L588" s="344"/>
      <c r="M588" s="344"/>
      <c r="N588" s="344"/>
      <c r="O588" s="247"/>
      <c r="P588" s="5"/>
      <c r="Q588" s="12"/>
      <c r="R588" s="12"/>
      <c r="S588" s="12"/>
      <c r="T588" s="12"/>
      <c r="U588" s="12"/>
      <c r="V588" s="12"/>
      <c r="W588" s="12"/>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row>
    <row r="589" spans="1:229" s="8" customFormat="1" ht="60">
      <c r="A589" s="5"/>
      <c r="B589" s="301"/>
      <c r="C589" s="290"/>
      <c r="D589" s="293"/>
      <c r="E589" s="293"/>
      <c r="F589" s="149" t="s">
        <v>270</v>
      </c>
      <c r="G589" s="125" t="s">
        <v>20</v>
      </c>
      <c r="H589" s="39" t="s">
        <v>271</v>
      </c>
      <c r="I589" s="344"/>
      <c r="J589" s="344"/>
      <c r="K589" s="344"/>
      <c r="L589" s="344"/>
      <c r="M589" s="344"/>
      <c r="N589" s="344"/>
      <c r="O589" s="247"/>
      <c r="P589" s="5"/>
      <c r="Q589" s="12"/>
      <c r="R589" s="12"/>
      <c r="S589" s="12"/>
      <c r="T589" s="12"/>
      <c r="U589" s="12"/>
      <c r="V589" s="12"/>
      <c r="W589" s="12"/>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row>
    <row r="590" spans="1:229" s="8" customFormat="1" ht="45">
      <c r="A590" s="5"/>
      <c r="B590" s="301"/>
      <c r="C590" s="290"/>
      <c r="D590" s="293"/>
      <c r="E590" s="293"/>
      <c r="F590" s="149" t="s">
        <v>830</v>
      </c>
      <c r="G590" s="125" t="s">
        <v>20</v>
      </c>
      <c r="H590" s="39" t="s">
        <v>268</v>
      </c>
      <c r="I590" s="344"/>
      <c r="J590" s="344"/>
      <c r="K590" s="344"/>
      <c r="L590" s="344"/>
      <c r="M590" s="344"/>
      <c r="N590" s="344"/>
      <c r="O590" s="247"/>
      <c r="P590" s="5"/>
      <c r="Q590" s="12"/>
      <c r="R590" s="12"/>
      <c r="S590" s="12"/>
      <c r="T590" s="12"/>
      <c r="U590" s="12"/>
      <c r="V590" s="12"/>
      <c r="W590" s="12"/>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row>
    <row r="591" spans="1:229" s="8" customFormat="1" ht="33" customHeight="1">
      <c r="A591" s="5"/>
      <c r="B591" s="301"/>
      <c r="C591" s="290"/>
      <c r="D591" s="293"/>
      <c r="E591" s="293"/>
      <c r="F591" s="127" t="s">
        <v>1227</v>
      </c>
      <c r="G591" s="125" t="s">
        <v>20</v>
      </c>
      <c r="H591" s="116" t="s">
        <v>269</v>
      </c>
      <c r="I591" s="344"/>
      <c r="J591" s="344"/>
      <c r="K591" s="344"/>
      <c r="L591" s="344"/>
      <c r="M591" s="344"/>
      <c r="N591" s="344"/>
      <c r="O591" s="247"/>
      <c r="P591" s="5"/>
      <c r="Q591" s="12"/>
      <c r="R591" s="12"/>
      <c r="S591" s="12"/>
      <c r="T591" s="12"/>
      <c r="U591" s="12"/>
      <c r="V591" s="12"/>
      <c r="W591" s="12"/>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row>
    <row r="592" spans="1:229" s="8" customFormat="1" ht="36.75" customHeight="1">
      <c r="A592" s="5"/>
      <c r="B592" s="301"/>
      <c r="C592" s="290"/>
      <c r="D592" s="293"/>
      <c r="E592" s="293"/>
      <c r="F592" s="127" t="s">
        <v>544</v>
      </c>
      <c r="G592" s="125" t="s">
        <v>20</v>
      </c>
      <c r="H592" s="39" t="s">
        <v>545</v>
      </c>
      <c r="I592" s="344"/>
      <c r="J592" s="344"/>
      <c r="K592" s="344"/>
      <c r="L592" s="344"/>
      <c r="M592" s="344"/>
      <c r="N592" s="344"/>
      <c r="O592" s="247"/>
      <c r="P592" s="5"/>
      <c r="Q592" s="12"/>
      <c r="R592" s="12"/>
      <c r="S592" s="12"/>
      <c r="T592" s="12"/>
      <c r="U592" s="12"/>
      <c r="V592" s="12"/>
      <c r="W592" s="12"/>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row>
    <row r="593" spans="1:229" s="8" customFormat="1" ht="45">
      <c r="A593" s="5"/>
      <c r="B593" s="301"/>
      <c r="C593" s="290"/>
      <c r="D593" s="293"/>
      <c r="E593" s="293"/>
      <c r="F593" s="149" t="s">
        <v>241</v>
      </c>
      <c r="G593" s="125" t="s">
        <v>20</v>
      </c>
      <c r="H593" s="114" t="s">
        <v>274</v>
      </c>
      <c r="I593" s="344"/>
      <c r="J593" s="344"/>
      <c r="K593" s="344"/>
      <c r="L593" s="344"/>
      <c r="M593" s="344"/>
      <c r="N593" s="344"/>
      <c r="O593" s="247"/>
      <c r="P593" s="5"/>
      <c r="Q593" s="12"/>
      <c r="R593" s="12"/>
      <c r="S593" s="12"/>
      <c r="T593" s="12"/>
      <c r="U593" s="12"/>
      <c r="V593" s="12"/>
      <c r="W593" s="12"/>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row>
    <row r="594" spans="1:229" s="8" customFormat="1" ht="32.25" customHeight="1">
      <c r="A594" s="5"/>
      <c r="B594" s="301"/>
      <c r="C594" s="290"/>
      <c r="D594" s="293"/>
      <c r="E594" s="293"/>
      <c r="F594" s="149" t="s">
        <v>242</v>
      </c>
      <c r="G594" s="125" t="s">
        <v>20</v>
      </c>
      <c r="H594" s="126" t="s">
        <v>275</v>
      </c>
      <c r="I594" s="344"/>
      <c r="J594" s="344"/>
      <c r="K594" s="344"/>
      <c r="L594" s="344"/>
      <c r="M594" s="344"/>
      <c r="N594" s="344"/>
      <c r="O594" s="247"/>
      <c r="P594" s="5"/>
      <c r="Q594" s="12"/>
      <c r="R594" s="12"/>
      <c r="S594" s="12"/>
      <c r="T594" s="12"/>
      <c r="U594" s="12"/>
      <c r="V594" s="12"/>
      <c r="W594" s="12"/>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row>
    <row r="595" spans="1:229" s="8" customFormat="1" ht="45">
      <c r="A595" s="5"/>
      <c r="B595" s="301"/>
      <c r="C595" s="290"/>
      <c r="D595" s="293"/>
      <c r="E595" s="293"/>
      <c r="F595" s="142" t="s">
        <v>542</v>
      </c>
      <c r="G595" s="125" t="s">
        <v>64</v>
      </c>
      <c r="H595" s="126" t="s">
        <v>754</v>
      </c>
      <c r="I595" s="344"/>
      <c r="J595" s="344"/>
      <c r="K595" s="344"/>
      <c r="L595" s="344"/>
      <c r="M595" s="344"/>
      <c r="N595" s="344"/>
      <c r="O595" s="247"/>
      <c r="P595" s="5"/>
      <c r="Q595" s="12"/>
      <c r="R595" s="12"/>
      <c r="S595" s="12"/>
      <c r="T595" s="12"/>
      <c r="U595" s="12"/>
      <c r="V595" s="12"/>
      <c r="W595" s="12"/>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row>
    <row r="596" spans="1:229" s="8" customFormat="1" ht="45">
      <c r="A596" s="5"/>
      <c r="B596" s="301"/>
      <c r="C596" s="290"/>
      <c r="D596" s="293"/>
      <c r="E596" s="293"/>
      <c r="F596" s="142" t="s">
        <v>733</v>
      </c>
      <c r="G596" s="125" t="s">
        <v>64</v>
      </c>
      <c r="H596" s="126" t="s">
        <v>278</v>
      </c>
      <c r="I596" s="344"/>
      <c r="J596" s="344"/>
      <c r="K596" s="344"/>
      <c r="L596" s="344"/>
      <c r="M596" s="344"/>
      <c r="N596" s="344"/>
      <c r="O596" s="247"/>
      <c r="P596" s="5"/>
      <c r="Q596" s="12"/>
      <c r="R596" s="12"/>
      <c r="S596" s="12"/>
      <c r="T596" s="12"/>
      <c r="U596" s="12"/>
      <c r="V596" s="12"/>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row>
    <row r="597" spans="1:229" s="8" customFormat="1" ht="49.5" customHeight="1">
      <c r="A597" s="5"/>
      <c r="B597" s="301"/>
      <c r="C597" s="290"/>
      <c r="D597" s="293"/>
      <c r="E597" s="293"/>
      <c r="F597" s="127" t="s">
        <v>543</v>
      </c>
      <c r="G597" s="125" t="s">
        <v>20</v>
      </c>
      <c r="H597" s="39" t="s">
        <v>274</v>
      </c>
      <c r="I597" s="344"/>
      <c r="J597" s="344"/>
      <c r="K597" s="344"/>
      <c r="L597" s="344"/>
      <c r="M597" s="344"/>
      <c r="N597" s="344"/>
      <c r="O597" s="247"/>
      <c r="P597" s="5"/>
      <c r="Q597" s="12"/>
      <c r="R597" s="12"/>
      <c r="S597" s="12"/>
      <c r="T597" s="12"/>
      <c r="U597" s="12"/>
      <c r="V597" s="12"/>
      <c r="W597" s="12"/>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row>
    <row r="598" spans="1:229" s="8" customFormat="1" ht="49.5" customHeight="1">
      <c r="A598" s="5"/>
      <c r="B598" s="301"/>
      <c r="C598" s="290"/>
      <c r="D598" s="293"/>
      <c r="E598" s="293"/>
      <c r="F598" s="127" t="s">
        <v>94</v>
      </c>
      <c r="G598" s="125" t="s">
        <v>20</v>
      </c>
      <c r="H598" s="39" t="s">
        <v>276</v>
      </c>
      <c r="I598" s="344"/>
      <c r="J598" s="344"/>
      <c r="K598" s="344"/>
      <c r="L598" s="344"/>
      <c r="M598" s="344"/>
      <c r="N598" s="344"/>
      <c r="O598" s="247"/>
      <c r="P598" s="5"/>
      <c r="Q598" s="12"/>
      <c r="R598" s="12"/>
      <c r="S598" s="12"/>
      <c r="T598" s="12"/>
      <c r="U598" s="12"/>
      <c r="V598" s="12"/>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row>
    <row r="599" spans="1:229" s="8" customFormat="1" ht="45.75" customHeight="1">
      <c r="A599" s="5"/>
      <c r="B599" s="301"/>
      <c r="C599" s="290"/>
      <c r="D599" s="293"/>
      <c r="E599" s="293"/>
      <c r="F599" s="127" t="s">
        <v>470</v>
      </c>
      <c r="G599" s="125" t="s">
        <v>20</v>
      </c>
      <c r="H599" s="39" t="s">
        <v>493</v>
      </c>
      <c r="I599" s="344"/>
      <c r="J599" s="344"/>
      <c r="K599" s="344"/>
      <c r="L599" s="344"/>
      <c r="M599" s="344"/>
      <c r="N599" s="344"/>
      <c r="O599" s="247"/>
      <c r="P599" s="5"/>
      <c r="Q599" s="12"/>
      <c r="R599" s="12"/>
      <c r="S599" s="12"/>
      <c r="T599" s="12"/>
      <c r="U599" s="12"/>
      <c r="V599" s="12"/>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row>
    <row r="600" spans="1:229" s="8" customFormat="1" ht="45" customHeight="1">
      <c r="A600" s="5"/>
      <c r="B600" s="301"/>
      <c r="C600" s="290"/>
      <c r="D600" s="293"/>
      <c r="E600" s="293"/>
      <c r="F600" s="155" t="s">
        <v>658</v>
      </c>
      <c r="G600" s="109" t="s">
        <v>64</v>
      </c>
      <c r="H600" s="40" t="s">
        <v>657</v>
      </c>
      <c r="I600" s="344"/>
      <c r="J600" s="344"/>
      <c r="K600" s="344"/>
      <c r="L600" s="344"/>
      <c r="M600" s="344"/>
      <c r="N600" s="344"/>
      <c r="O600" s="247"/>
      <c r="P600" s="5"/>
      <c r="Q600" s="12"/>
      <c r="R600" s="12"/>
      <c r="S600" s="12"/>
      <c r="T600" s="12"/>
      <c r="U600" s="12"/>
      <c r="V600" s="12"/>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row>
    <row r="601" spans="1:229" s="8" customFormat="1" ht="57" customHeight="1">
      <c r="A601" s="5"/>
      <c r="B601" s="301"/>
      <c r="C601" s="290"/>
      <c r="D601" s="293"/>
      <c r="E601" s="293"/>
      <c r="F601" s="155" t="s">
        <v>659</v>
      </c>
      <c r="G601" s="109" t="s">
        <v>64</v>
      </c>
      <c r="H601" s="40" t="s">
        <v>660</v>
      </c>
      <c r="I601" s="344"/>
      <c r="J601" s="344"/>
      <c r="K601" s="344"/>
      <c r="L601" s="344"/>
      <c r="M601" s="344"/>
      <c r="N601" s="344"/>
      <c r="O601" s="247"/>
      <c r="P601" s="5"/>
      <c r="Q601" s="12"/>
      <c r="R601" s="12"/>
      <c r="S601" s="12"/>
      <c r="T601" s="12"/>
      <c r="U601" s="12"/>
      <c r="V601" s="12"/>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row>
    <row r="602" spans="1:229" s="8" customFormat="1" ht="48" customHeight="1">
      <c r="A602" s="5"/>
      <c r="B602" s="301"/>
      <c r="C602" s="290"/>
      <c r="D602" s="293"/>
      <c r="E602" s="293"/>
      <c r="F602" s="155" t="s">
        <v>661</v>
      </c>
      <c r="G602" s="114" t="s">
        <v>64</v>
      </c>
      <c r="H602" s="126" t="s">
        <v>662</v>
      </c>
      <c r="I602" s="344"/>
      <c r="J602" s="344"/>
      <c r="K602" s="344"/>
      <c r="L602" s="344"/>
      <c r="M602" s="344"/>
      <c r="N602" s="344"/>
      <c r="O602" s="247"/>
      <c r="P602" s="5"/>
      <c r="Q602" s="12"/>
      <c r="R602" s="12"/>
      <c r="S602" s="12"/>
      <c r="T602" s="12"/>
      <c r="U602" s="12"/>
      <c r="V602" s="12"/>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row>
    <row r="603" spans="1:229" s="8" customFormat="1" ht="48" customHeight="1">
      <c r="A603" s="5"/>
      <c r="B603" s="301"/>
      <c r="C603" s="290"/>
      <c r="D603" s="293"/>
      <c r="E603" s="293"/>
      <c r="F603" s="155" t="s">
        <v>663</v>
      </c>
      <c r="G603" s="114" t="s">
        <v>64</v>
      </c>
      <c r="H603" s="126" t="s">
        <v>664</v>
      </c>
      <c r="I603" s="344"/>
      <c r="J603" s="344"/>
      <c r="K603" s="344"/>
      <c r="L603" s="344"/>
      <c r="M603" s="344"/>
      <c r="N603" s="344"/>
      <c r="O603" s="247"/>
      <c r="P603" s="5"/>
      <c r="Q603" s="12"/>
      <c r="R603" s="12"/>
      <c r="S603" s="12"/>
      <c r="T603" s="12"/>
      <c r="U603" s="12"/>
      <c r="V603" s="12"/>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row>
    <row r="604" spans="1:229" s="8" customFormat="1" ht="62.25" customHeight="1">
      <c r="A604" s="5"/>
      <c r="B604" s="301"/>
      <c r="C604" s="290"/>
      <c r="D604" s="293"/>
      <c r="E604" s="293"/>
      <c r="F604" s="155" t="s">
        <v>665</v>
      </c>
      <c r="G604" s="114" t="s">
        <v>64</v>
      </c>
      <c r="H604" s="126" t="s">
        <v>666</v>
      </c>
      <c r="I604" s="344"/>
      <c r="J604" s="344"/>
      <c r="K604" s="344"/>
      <c r="L604" s="344"/>
      <c r="M604" s="344"/>
      <c r="N604" s="344"/>
      <c r="O604" s="247"/>
      <c r="P604" s="5"/>
      <c r="Q604" s="12"/>
      <c r="R604" s="12"/>
      <c r="S604" s="12"/>
      <c r="T604" s="12"/>
      <c r="U604" s="12"/>
      <c r="V604" s="12"/>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row>
    <row r="605" spans="1:229" s="8" customFormat="1" ht="45.75" customHeight="1">
      <c r="A605" s="5"/>
      <c r="B605" s="301"/>
      <c r="C605" s="290"/>
      <c r="D605" s="293"/>
      <c r="E605" s="293"/>
      <c r="F605" s="155" t="s">
        <v>1228</v>
      </c>
      <c r="G605" s="125" t="s">
        <v>64</v>
      </c>
      <c r="H605" s="41" t="s">
        <v>653</v>
      </c>
      <c r="I605" s="344"/>
      <c r="J605" s="344"/>
      <c r="K605" s="344"/>
      <c r="L605" s="344"/>
      <c r="M605" s="344"/>
      <c r="N605" s="344"/>
      <c r="O605" s="247"/>
      <c r="P605" s="5"/>
      <c r="Q605" s="12"/>
      <c r="R605" s="12"/>
      <c r="S605" s="12"/>
      <c r="T605" s="12"/>
      <c r="U605" s="12"/>
      <c r="V605" s="12"/>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row>
    <row r="606" spans="1:229" s="8" customFormat="1" ht="49.5" customHeight="1">
      <c r="A606" s="5"/>
      <c r="B606" s="301"/>
      <c r="C606" s="290"/>
      <c r="D606" s="293"/>
      <c r="E606" s="293"/>
      <c r="F606" s="155" t="s">
        <v>1235</v>
      </c>
      <c r="G606" s="125" t="s">
        <v>64</v>
      </c>
      <c r="H606" s="41" t="s">
        <v>653</v>
      </c>
      <c r="I606" s="344"/>
      <c r="J606" s="344"/>
      <c r="K606" s="344"/>
      <c r="L606" s="344"/>
      <c r="M606" s="344"/>
      <c r="N606" s="344"/>
      <c r="O606" s="247"/>
      <c r="P606" s="5"/>
      <c r="Q606" s="9"/>
      <c r="R606" s="9"/>
      <c r="S606" s="9"/>
      <c r="T606" s="9"/>
      <c r="U606" s="9"/>
      <c r="V606" s="9"/>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row>
    <row r="607" spans="1:229" s="8" customFormat="1" ht="61.5" customHeight="1">
      <c r="A607" s="5"/>
      <c r="B607" s="301"/>
      <c r="C607" s="290"/>
      <c r="D607" s="293"/>
      <c r="E607" s="293"/>
      <c r="F607" s="167" t="s">
        <v>1236</v>
      </c>
      <c r="G607" s="125" t="s">
        <v>64</v>
      </c>
      <c r="H607" s="41" t="s">
        <v>653</v>
      </c>
      <c r="I607" s="344"/>
      <c r="J607" s="344"/>
      <c r="K607" s="344"/>
      <c r="L607" s="344"/>
      <c r="M607" s="344"/>
      <c r="N607" s="344"/>
      <c r="O607" s="247"/>
      <c r="P607" s="5"/>
      <c r="Q607" s="12"/>
      <c r="R607" s="12"/>
      <c r="S607" s="12"/>
      <c r="T607" s="12"/>
      <c r="U607" s="12"/>
      <c r="V607" s="12"/>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row>
    <row r="608" spans="1:229" s="8" customFormat="1" ht="48.75" customHeight="1">
      <c r="A608" s="5"/>
      <c r="B608" s="301"/>
      <c r="C608" s="290"/>
      <c r="D608" s="293"/>
      <c r="E608" s="293"/>
      <c r="F608" s="155" t="s">
        <v>1229</v>
      </c>
      <c r="G608" s="42" t="s">
        <v>64</v>
      </c>
      <c r="H608" s="114" t="s">
        <v>831</v>
      </c>
      <c r="I608" s="344"/>
      <c r="J608" s="344"/>
      <c r="K608" s="344"/>
      <c r="L608" s="344"/>
      <c r="M608" s="344"/>
      <c r="N608" s="344"/>
      <c r="O608" s="247"/>
      <c r="P608" s="5"/>
      <c r="Q608" s="12"/>
      <c r="R608" s="12"/>
      <c r="S608" s="12"/>
      <c r="T608" s="12"/>
      <c r="U608" s="12"/>
      <c r="V608" s="12"/>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row>
    <row r="609" spans="1:229" s="8" customFormat="1" ht="64.5" customHeight="1">
      <c r="A609" s="5"/>
      <c r="B609" s="301"/>
      <c r="C609" s="290"/>
      <c r="D609" s="293"/>
      <c r="E609" s="293"/>
      <c r="F609" s="155" t="s">
        <v>1230</v>
      </c>
      <c r="G609" s="125" t="s">
        <v>64</v>
      </c>
      <c r="H609" s="41" t="s">
        <v>653</v>
      </c>
      <c r="I609" s="344"/>
      <c r="J609" s="344"/>
      <c r="K609" s="344"/>
      <c r="L609" s="344"/>
      <c r="M609" s="344"/>
      <c r="N609" s="344"/>
      <c r="O609" s="247"/>
      <c r="P609" s="5"/>
      <c r="Q609" s="12"/>
      <c r="R609" s="12"/>
      <c r="S609" s="12"/>
      <c r="T609" s="12"/>
      <c r="U609" s="12"/>
      <c r="V609" s="12"/>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row>
    <row r="610" spans="1:229" s="8" customFormat="1" ht="63" customHeight="1">
      <c r="A610" s="5"/>
      <c r="B610" s="301"/>
      <c r="C610" s="290"/>
      <c r="D610" s="293"/>
      <c r="E610" s="293"/>
      <c r="F610" s="155" t="s">
        <v>1231</v>
      </c>
      <c r="G610" s="42" t="s">
        <v>64</v>
      </c>
      <c r="H610" s="114" t="s">
        <v>832</v>
      </c>
      <c r="I610" s="344"/>
      <c r="J610" s="344"/>
      <c r="K610" s="344"/>
      <c r="L610" s="344"/>
      <c r="M610" s="344"/>
      <c r="N610" s="344"/>
      <c r="O610" s="247"/>
      <c r="P610" s="5"/>
      <c r="Q610" s="12"/>
      <c r="R610" s="12"/>
      <c r="S610" s="12"/>
      <c r="T610" s="12"/>
      <c r="U610" s="12"/>
      <c r="V610" s="12"/>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row>
    <row r="611" spans="1:229" s="8" customFormat="1" ht="63.75" customHeight="1">
      <c r="A611" s="5"/>
      <c r="B611" s="301"/>
      <c r="C611" s="290"/>
      <c r="D611" s="293"/>
      <c r="E611" s="293"/>
      <c r="F611" s="155" t="s">
        <v>1232</v>
      </c>
      <c r="G611" s="42" t="s">
        <v>64</v>
      </c>
      <c r="H611" s="114" t="s">
        <v>655</v>
      </c>
      <c r="I611" s="344"/>
      <c r="J611" s="344"/>
      <c r="K611" s="344"/>
      <c r="L611" s="344"/>
      <c r="M611" s="344"/>
      <c r="N611" s="344"/>
      <c r="O611" s="247"/>
      <c r="P611" s="5"/>
      <c r="Q611" s="12"/>
      <c r="R611" s="12"/>
      <c r="S611" s="12"/>
      <c r="T611" s="12"/>
      <c r="U611" s="12"/>
      <c r="V611" s="12"/>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row>
    <row r="612" spans="1:229" s="8" customFormat="1" ht="60.75" customHeight="1">
      <c r="A612" s="5"/>
      <c r="B612" s="301"/>
      <c r="C612" s="290"/>
      <c r="D612" s="293"/>
      <c r="E612" s="293"/>
      <c r="F612" s="142" t="s">
        <v>1233</v>
      </c>
      <c r="G612" s="42" t="s">
        <v>64</v>
      </c>
      <c r="H612" s="114" t="s">
        <v>656</v>
      </c>
      <c r="I612" s="344"/>
      <c r="J612" s="344"/>
      <c r="K612" s="344"/>
      <c r="L612" s="344"/>
      <c r="M612" s="344"/>
      <c r="N612" s="344"/>
      <c r="O612" s="247"/>
      <c r="P612" s="5"/>
      <c r="Q612" s="12"/>
      <c r="R612" s="12"/>
      <c r="S612" s="12"/>
      <c r="T612" s="12"/>
      <c r="U612" s="12"/>
      <c r="V612" s="12"/>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row>
    <row r="613" spans="1:229" s="8" customFormat="1" ht="46.5" customHeight="1">
      <c r="A613" s="5"/>
      <c r="B613" s="301"/>
      <c r="C613" s="290"/>
      <c r="D613" s="293"/>
      <c r="E613" s="293"/>
      <c r="F613" s="155" t="s">
        <v>1234</v>
      </c>
      <c r="G613" s="42" t="s">
        <v>64</v>
      </c>
      <c r="H613" s="114" t="s">
        <v>654</v>
      </c>
      <c r="I613" s="344"/>
      <c r="J613" s="344"/>
      <c r="K613" s="344"/>
      <c r="L613" s="344"/>
      <c r="M613" s="344"/>
      <c r="N613" s="344"/>
      <c r="O613" s="247"/>
      <c r="P613" s="5"/>
      <c r="Q613" s="12"/>
      <c r="R613" s="12"/>
      <c r="S613" s="12"/>
      <c r="T613" s="12"/>
      <c r="U613" s="12"/>
      <c r="V613" s="12"/>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row>
    <row r="614" spans="1:229" s="8" customFormat="1" ht="23.1" customHeight="1">
      <c r="A614" s="5"/>
      <c r="B614" s="301"/>
      <c r="C614" s="290"/>
      <c r="D614" s="293"/>
      <c r="E614" s="293"/>
      <c r="F614" s="141" t="s">
        <v>63</v>
      </c>
      <c r="G614" s="59"/>
      <c r="H614" s="59"/>
      <c r="I614" s="344"/>
      <c r="J614" s="344"/>
      <c r="K614" s="344"/>
      <c r="L614" s="344"/>
      <c r="M614" s="344"/>
      <c r="N614" s="344"/>
      <c r="O614" s="265"/>
      <c r="P614" s="5"/>
      <c r="Q614" s="12"/>
      <c r="R614" s="12"/>
      <c r="S614" s="12"/>
      <c r="T614" s="12"/>
      <c r="U614" s="12"/>
      <c r="V614" s="12"/>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row>
    <row r="615" spans="1:229" s="8" customFormat="1" ht="34.5" customHeight="1">
      <c r="A615" s="5"/>
      <c r="B615" s="301"/>
      <c r="C615" s="290"/>
      <c r="D615" s="293" t="s">
        <v>177</v>
      </c>
      <c r="E615" s="305" t="s">
        <v>489</v>
      </c>
      <c r="F615" s="142" t="s">
        <v>529</v>
      </c>
      <c r="G615" s="114" t="s">
        <v>490</v>
      </c>
      <c r="H615" s="114" t="s">
        <v>250</v>
      </c>
      <c r="I615" s="250">
        <v>5789400</v>
      </c>
      <c r="J615" s="250">
        <v>5789379.0800000001</v>
      </c>
      <c r="K615" s="250">
        <v>3808400</v>
      </c>
      <c r="L615" s="250">
        <v>4985000</v>
      </c>
      <c r="M615" s="250">
        <v>4985000</v>
      </c>
      <c r="N615" s="250">
        <v>4985000</v>
      </c>
      <c r="O615" s="247" t="s">
        <v>401</v>
      </c>
      <c r="P615" s="5"/>
      <c r="Q615" s="12"/>
      <c r="R615" s="12"/>
      <c r="S615" s="12"/>
      <c r="T615" s="12"/>
      <c r="U615" s="12"/>
      <c r="V615" s="12"/>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row>
    <row r="616" spans="1:229" s="8" customFormat="1" ht="45" customHeight="1">
      <c r="A616" s="5"/>
      <c r="B616" s="301"/>
      <c r="C616" s="290"/>
      <c r="D616" s="293"/>
      <c r="E616" s="305"/>
      <c r="F616" s="142" t="s">
        <v>747</v>
      </c>
      <c r="G616" s="125" t="s">
        <v>20</v>
      </c>
      <c r="H616" s="39" t="s">
        <v>264</v>
      </c>
      <c r="I616" s="250"/>
      <c r="J616" s="250"/>
      <c r="K616" s="250"/>
      <c r="L616" s="250"/>
      <c r="M616" s="250"/>
      <c r="N616" s="250"/>
      <c r="O616" s="247"/>
      <c r="P616" s="5"/>
      <c r="Q616" s="9"/>
      <c r="R616" s="9"/>
      <c r="S616" s="9"/>
      <c r="T616" s="9"/>
      <c r="U616" s="9"/>
      <c r="V616" s="9"/>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row>
    <row r="617" spans="1:229" s="8" customFormat="1" ht="37.5" customHeight="1">
      <c r="A617" s="5"/>
      <c r="B617" s="301"/>
      <c r="C617" s="290"/>
      <c r="D617" s="293" t="s">
        <v>178</v>
      </c>
      <c r="E617" s="305" t="s">
        <v>385</v>
      </c>
      <c r="F617" s="142" t="s">
        <v>529</v>
      </c>
      <c r="G617" s="114" t="s">
        <v>491</v>
      </c>
      <c r="H617" s="114" t="s">
        <v>250</v>
      </c>
      <c r="I617" s="250">
        <v>28527900</v>
      </c>
      <c r="J617" s="250">
        <v>28084063.859999999</v>
      </c>
      <c r="K617" s="250">
        <v>26568600</v>
      </c>
      <c r="L617" s="250">
        <v>24496000</v>
      </c>
      <c r="M617" s="250">
        <v>24524000</v>
      </c>
      <c r="N617" s="250">
        <v>24524000</v>
      </c>
      <c r="O617" s="247" t="s">
        <v>1707</v>
      </c>
      <c r="P617" s="5"/>
      <c r="Q617" s="12"/>
      <c r="R617" s="12"/>
      <c r="S617" s="12"/>
      <c r="T617" s="12"/>
      <c r="U617" s="12"/>
      <c r="V617" s="12"/>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row>
    <row r="618" spans="1:229" s="8" customFormat="1" ht="36" customHeight="1">
      <c r="A618" s="5"/>
      <c r="B618" s="301"/>
      <c r="C618" s="290"/>
      <c r="D618" s="293"/>
      <c r="E618" s="305"/>
      <c r="F618" s="149" t="s">
        <v>530</v>
      </c>
      <c r="G618" s="125" t="s">
        <v>20</v>
      </c>
      <c r="H618" s="114" t="s">
        <v>492</v>
      </c>
      <c r="I618" s="250"/>
      <c r="J618" s="250"/>
      <c r="K618" s="250"/>
      <c r="L618" s="250"/>
      <c r="M618" s="250"/>
      <c r="N618" s="250"/>
      <c r="O618" s="247"/>
      <c r="P618" s="5"/>
      <c r="Q618" s="9"/>
      <c r="R618" s="9"/>
      <c r="S618" s="9"/>
      <c r="T618" s="9"/>
      <c r="U618" s="9"/>
      <c r="V618" s="9"/>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row>
    <row r="619" spans="1:229" s="8" customFormat="1" ht="51" customHeight="1">
      <c r="A619" s="5"/>
      <c r="B619" s="301"/>
      <c r="C619" s="290"/>
      <c r="D619" s="293"/>
      <c r="E619" s="305"/>
      <c r="F619" s="142" t="s">
        <v>747</v>
      </c>
      <c r="G619" s="125" t="s">
        <v>20</v>
      </c>
      <c r="H619" s="39" t="s">
        <v>264</v>
      </c>
      <c r="I619" s="250"/>
      <c r="J619" s="250"/>
      <c r="K619" s="250"/>
      <c r="L619" s="250"/>
      <c r="M619" s="250"/>
      <c r="N619" s="250"/>
      <c r="O619" s="247"/>
      <c r="P619" s="5"/>
      <c r="Q619" s="28"/>
      <c r="R619" s="28"/>
      <c r="S619" s="28"/>
      <c r="T619" s="28"/>
      <c r="U619" s="28"/>
      <c r="V619" s="28"/>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row>
    <row r="620" spans="1:229" s="8" customFormat="1" ht="45.75" customHeight="1">
      <c r="A620" s="5"/>
      <c r="B620" s="301"/>
      <c r="C620" s="290"/>
      <c r="D620" s="293"/>
      <c r="E620" s="305"/>
      <c r="F620" s="142" t="s">
        <v>750</v>
      </c>
      <c r="G620" s="125" t="s">
        <v>64</v>
      </c>
      <c r="H620" s="39" t="s">
        <v>749</v>
      </c>
      <c r="I620" s="250"/>
      <c r="J620" s="250"/>
      <c r="K620" s="250"/>
      <c r="L620" s="250"/>
      <c r="M620" s="250"/>
      <c r="N620" s="250"/>
      <c r="O620" s="247"/>
      <c r="P620" s="5"/>
      <c r="Q620" s="12"/>
      <c r="R620" s="12"/>
      <c r="S620" s="12"/>
      <c r="T620" s="12"/>
      <c r="U620" s="12"/>
      <c r="V620" s="12"/>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row>
    <row r="621" spans="1:229" s="8" customFormat="1" ht="45" customHeight="1">
      <c r="A621" s="5"/>
      <c r="B621" s="301"/>
      <c r="C621" s="290"/>
      <c r="D621" s="293"/>
      <c r="E621" s="305"/>
      <c r="F621" s="142" t="s">
        <v>748</v>
      </c>
      <c r="G621" s="125" t="s">
        <v>64</v>
      </c>
      <c r="H621" s="39" t="s">
        <v>415</v>
      </c>
      <c r="I621" s="250"/>
      <c r="J621" s="250"/>
      <c r="K621" s="250"/>
      <c r="L621" s="250"/>
      <c r="M621" s="250"/>
      <c r="N621" s="250"/>
      <c r="O621" s="247"/>
      <c r="P621" s="5"/>
      <c r="Q621" s="12"/>
      <c r="R621" s="12"/>
      <c r="S621" s="12"/>
      <c r="T621" s="12"/>
      <c r="U621" s="12"/>
      <c r="V621" s="12"/>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row>
    <row r="622" spans="1:229" s="8" customFormat="1" ht="107.25" customHeight="1">
      <c r="A622" s="5"/>
      <c r="B622" s="301"/>
      <c r="C622" s="290"/>
      <c r="D622" s="293" t="s">
        <v>179</v>
      </c>
      <c r="E622" s="305" t="s">
        <v>565</v>
      </c>
      <c r="F622" s="142" t="s">
        <v>1026</v>
      </c>
      <c r="G622" s="125" t="s">
        <v>64</v>
      </c>
      <c r="H622" s="114" t="s">
        <v>670</v>
      </c>
      <c r="I622" s="250">
        <v>207632437.41</v>
      </c>
      <c r="J622" s="250">
        <v>206410112.53</v>
      </c>
      <c r="K622" s="250">
        <v>217641977.83000001</v>
      </c>
      <c r="L622" s="250">
        <v>196663500</v>
      </c>
      <c r="M622" s="250">
        <v>196950300</v>
      </c>
      <c r="N622" s="250">
        <v>197438500</v>
      </c>
      <c r="O622" s="247" t="s">
        <v>334</v>
      </c>
      <c r="P622" s="5"/>
      <c r="Q622" s="9"/>
      <c r="R622" s="9"/>
      <c r="S622" s="9"/>
      <c r="T622" s="9"/>
      <c r="U622" s="9"/>
      <c r="V622" s="9"/>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row>
    <row r="623" spans="1:229" s="8" customFormat="1" ht="36.75" customHeight="1">
      <c r="A623" s="5"/>
      <c r="B623" s="301"/>
      <c r="C623" s="290"/>
      <c r="D623" s="293"/>
      <c r="E623" s="305"/>
      <c r="F623" s="142" t="s">
        <v>564</v>
      </c>
      <c r="G623" s="114" t="s">
        <v>624</v>
      </c>
      <c r="H623" s="114" t="s">
        <v>250</v>
      </c>
      <c r="I623" s="250"/>
      <c r="J623" s="250"/>
      <c r="K623" s="250"/>
      <c r="L623" s="250"/>
      <c r="M623" s="250"/>
      <c r="N623" s="250"/>
      <c r="O623" s="247"/>
      <c r="P623" s="5"/>
      <c r="Q623" s="9"/>
      <c r="R623" s="9"/>
      <c r="S623" s="9"/>
      <c r="T623" s="9"/>
      <c r="U623" s="9"/>
      <c r="V623" s="9"/>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row>
    <row r="624" spans="1:229" s="8" customFormat="1" ht="79.5" customHeight="1">
      <c r="A624" s="5"/>
      <c r="B624" s="301"/>
      <c r="C624" s="290"/>
      <c r="D624" s="293"/>
      <c r="E624" s="305"/>
      <c r="F624" s="208" t="s">
        <v>1028</v>
      </c>
      <c r="G624" s="206" t="s">
        <v>17</v>
      </c>
      <c r="H624" s="206" t="s">
        <v>1027</v>
      </c>
      <c r="I624" s="250"/>
      <c r="J624" s="250"/>
      <c r="K624" s="250"/>
      <c r="L624" s="250"/>
      <c r="M624" s="250"/>
      <c r="N624" s="250"/>
      <c r="O624" s="247"/>
      <c r="P624" s="5"/>
      <c r="Q624" s="9"/>
      <c r="R624" s="9"/>
      <c r="S624" s="9"/>
      <c r="T624" s="9"/>
      <c r="U624" s="9"/>
      <c r="V624" s="9"/>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row>
    <row r="625" spans="1:229" s="8" customFormat="1" ht="51" customHeight="1">
      <c r="A625" s="5"/>
      <c r="B625" s="301"/>
      <c r="C625" s="290"/>
      <c r="D625" s="293"/>
      <c r="E625" s="305"/>
      <c r="F625" s="216" t="s">
        <v>1613</v>
      </c>
      <c r="G625" s="215" t="s">
        <v>64</v>
      </c>
      <c r="H625" s="220" t="s">
        <v>1038</v>
      </c>
      <c r="I625" s="250"/>
      <c r="J625" s="250"/>
      <c r="K625" s="250"/>
      <c r="L625" s="250"/>
      <c r="M625" s="250"/>
      <c r="N625" s="250"/>
      <c r="O625" s="247"/>
      <c r="P625" s="5"/>
      <c r="Q625" s="9"/>
      <c r="R625" s="9"/>
      <c r="S625" s="9"/>
      <c r="T625" s="9"/>
      <c r="U625" s="9"/>
      <c r="V625" s="9"/>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row>
    <row r="626" spans="1:229" s="8" customFormat="1" ht="37.5" customHeight="1">
      <c r="A626" s="5"/>
      <c r="B626" s="301"/>
      <c r="C626" s="290"/>
      <c r="D626" s="293"/>
      <c r="E626" s="305"/>
      <c r="F626" s="216" t="s">
        <v>1039</v>
      </c>
      <c r="G626" s="215" t="s">
        <v>64</v>
      </c>
      <c r="H626" s="215" t="s">
        <v>841</v>
      </c>
      <c r="I626" s="250"/>
      <c r="J626" s="250"/>
      <c r="K626" s="250"/>
      <c r="L626" s="250"/>
      <c r="M626" s="250"/>
      <c r="N626" s="250"/>
      <c r="O626" s="247"/>
      <c r="P626" s="5"/>
      <c r="Q626" s="9"/>
      <c r="R626" s="9"/>
      <c r="S626" s="9"/>
      <c r="T626" s="9"/>
      <c r="U626" s="9"/>
      <c r="V626" s="9"/>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row>
    <row r="627" spans="1:229" s="8" customFormat="1" ht="120">
      <c r="A627" s="5"/>
      <c r="B627" s="301"/>
      <c r="C627" s="290"/>
      <c r="D627" s="293"/>
      <c r="E627" s="305"/>
      <c r="F627" s="142" t="s">
        <v>1030</v>
      </c>
      <c r="G627" s="114" t="s">
        <v>17</v>
      </c>
      <c r="H627" s="114" t="s">
        <v>1029</v>
      </c>
      <c r="I627" s="250"/>
      <c r="J627" s="250"/>
      <c r="K627" s="250"/>
      <c r="L627" s="250"/>
      <c r="M627" s="250"/>
      <c r="N627" s="250"/>
      <c r="O627" s="247"/>
      <c r="P627" s="5"/>
      <c r="Q627" s="9"/>
      <c r="R627" s="9"/>
      <c r="S627" s="9"/>
      <c r="T627" s="9"/>
      <c r="U627" s="9"/>
      <c r="V627" s="9"/>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row>
    <row r="628" spans="1:229" s="8" customFormat="1" ht="120">
      <c r="A628" s="5"/>
      <c r="B628" s="301"/>
      <c r="C628" s="290"/>
      <c r="D628" s="293"/>
      <c r="E628" s="305"/>
      <c r="F628" s="142" t="s">
        <v>1461</v>
      </c>
      <c r="G628" s="114" t="s">
        <v>17</v>
      </c>
      <c r="H628" s="114" t="s">
        <v>1462</v>
      </c>
      <c r="I628" s="250"/>
      <c r="J628" s="250"/>
      <c r="K628" s="250"/>
      <c r="L628" s="250"/>
      <c r="M628" s="250"/>
      <c r="N628" s="250"/>
      <c r="O628" s="247"/>
      <c r="P628" s="5"/>
      <c r="Q628" s="9"/>
      <c r="R628" s="9"/>
      <c r="S628" s="9"/>
      <c r="T628" s="9"/>
      <c r="U628" s="9"/>
      <c r="V628" s="9"/>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row>
    <row r="629" spans="1:229" s="8" customFormat="1" ht="40.5" customHeight="1">
      <c r="A629" s="5"/>
      <c r="B629" s="301"/>
      <c r="C629" s="290"/>
      <c r="D629" s="293" t="s">
        <v>180</v>
      </c>
      <c r="E629" s="305" t="s">
        <v>648</v>
      </c>
      <c r="F629" s="149" t="s">
        <v>753</v>
      </c>
      <c r="G629" s="125" t="s">
        <v>64</v>
      </c>
      <c r="H629" s="39" t="s">
        <v>257</v>
      </c>
      <c r="I629" s="264">
        <v>44934400</v>
      </c>
      <c r="J629" s="264">
        <v>43986695.68</v>
      </c>
      <c r="K629" s="264">
        <v>45518995.600000001</v>
      </c>
      <c r="L629" s="264">
        <v>43770800</v>
      </c>
      <c r="M629" s="264">
        <v>43836900</v>
      </c>
      <c r="N629" s="264">
        <v>43836900</v>
      </c>
      <c r="O629" s="247" t="s">
        <v>635</v>
      </c>
      <c r="P629" s="5"/>
      <c r="Q629" s="9"/>
      <c r="R629" s="9"/>
      <c r="S629" s="9"/>
      <c r="T629" s="9"/>
      <c r="U629" s="9"/>
      <c r="V629" s="9"/>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row>
    <row r="630" spans="1:229" s="8" customFormat="1" ht="51.75" customHeight="1">
      <c r="A630" s="5"/>
      <c r="B630" s="301"/>
      <c r="C630" s="290"/>
      <c r="D630" s="293"/>
      <c r="E630" s="305"/>
      <c r="F630" s="149" t="s">
        <v>816</v>
      </c>
      <c r="G630" s="125" t="s">
        <v>20</v>
      </c>
      <c r="H630" s="39" t="s">
        <v>834</v>
      </c>
      <c r="I630" s="264"/>
      <c r="J630" s="264"/>
      <c r="K630" s="264"/>
      <c r="L630" s="264"/>
      <c r="M630" s="264"/>
      <c r="N630" s="264"/>
      <c r="O630" s="247"/>
      <c r="P630" s="5"/>
      <c r="Q630" s="12"/>
      <c r="R630" s="12"/>
      <c r="S630" s="12"/>
      <c r="T630" s="12"/>
      <c r="U630" s="12"/>
      <c r="V630" s="12"/>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row>
    <row r="631" spans="1:229" s="8" customFormat="1" ht="48" customHeight="1">
      <c r="A631" s="5"/>
      <c r="B631" s="301"/>
      <c r="C631" s="290"/>
      <c r="D631" s="293"/>
      <c r="E631" s="305"/>
      <c r="F631" s="130" t="s">
        <v>836</v>
      </c>
      <c r="G631" s="125" t="s">
        <v>64</v>
      </c>
      <c r="H631" s="120" t="s">
        <v>835</v>
      </c>
      <c r="I631" s="264"/>
      <c r="J631" s="264"/>
      <c r="K631" s="264"/>
      <c r="L631" s="264"/>
      <c r="M631" s="264"/>
      <c r="N631" s="264"/>
      <c r="O631" s="247"/>
      <c r="P631" s="5"/>
      <c r="Q631" s="28"/>
      <c r="R631" s="28"/>
      <c r="S631" s="28"/>
      <c r="T631" s="28"/>
      <c r="U631" s="28"/>
      <c r="V631" s="28"/>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row>
    <row r="632" spans="1:229" s="8" customFormat="1" ht="36.75" customHeight="1">
      <c r="A632" s="5"/>
      <c r="B632" s="301"/>
      <c r="C632" s="290"/>
      <c r="D632" s="293" t="s">
        <v>181</v>
      </c>
      <c r="E632" s="305" t="s">
        <v>56</v>
      </c>
      <c r="F632" s="130" t="s">
        <v>18</v>
      </c>
      <c r="G632" s="114" t="s">
        <v>64</v>
      </c>
      <c r="H632" s="114" t="s">
        <v>249</v>
      </c>
      <c r="I632" s="250">
        <v>33372700</v>
      </c>
      <c r="J632" s="250">
        <v>32318372.079999998</v>
      </c>
      <c r="K632" s="250">
        <v>31536800</v>
      </c>
      <c r="L632" s="250">
        <v>33564400</v>
      </c>
      <c r="M632" s="250">
        <v>33614500</v>
      </c>
      <c r="N632" s="250">
        <v>33614500</v>
      </c>
      <c r="O632" s="247" t="s">
        <v>100</v>
      </c>
      <c r="P632" s="5"/>
      <c r="Q632" s="12"/>
      <c r="R632" s="12"/>
      <c r="S632" s="12"/>
      <c r="T632" s="12"/>
      <c r="U632" s="12"/>
      <c r="V632" s="12"/>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row>
    <row r="633" spans="1:229" s="8" customFormat="1" ht="46.9" customHeight="1">
      <c r="A633" s="5"/>
      <c r="B633" s="301"/>
      <c r="C633" s="290"/>
      <c r="D633" s="293"/>
      <c r="E633" s="305"/>
      <c r="F633" s="130" t="s">
        <v>546</v>
      </c>
      <c r="G633" s="114" t="s">
        <v>64</v>
      </c>
      <c r="H633" s="114" t="s">
        <v>826</v>
      </c>
      <c r="I633" s="250"/>
      <c r="J633" s="250"/>
      <c r="K633" s="250"/>
      <c r="L633" s="250"/>
      <c r="M633" s="250"/>
      <c r="N633" s="250"/>
      <c r="O633" s="247"/>
      <c r="P633" s="5"/>
      <c r="Q633" s="9"/>
      <c r="R633" s="9"/>
      <c r="S633" s="9"/>
      <c r="T633" s="9"/>
      <c r="U633" s="9"/>
      <c r="V633" s="9"/>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row>
    <row r="634" spans="1:229" s="8" customFormat="1" ht="45" customHeight="1">
      <c r="A634" s="5"/>
      <c r="B634" s="301"/>
      <c r="C634" s="290"/>
      <c r="D634" s="293"/>
      <c r="E634" s="305"/>
      <c r="F634" s="130" t="s">
        <v>827</v>
      </c>
      <c r="G634" s="114" t="s">
        <v>64</v>
      </c>
      <c r="H634" s="114" t="s">
        <v>828</v>
      </c>
      <c r="I634" s="250"/>
      <c r="J634" s="250"/>
      <c r="K634" s="250"/>
      <c r="L634" s="250"/>
      <c r="M634" s="250"/>
      <c r="N634" s="250"/>
      <c r="O634" s="247"/>
      <c r="P634" s="5"/>
      <c r="Q634" s="9"/>
      <c r="R634" s="9"/>
      <c r="S634" s="9"/>
      <c r="T634" s="9"/>
      <c r="U634" s="9"/>
      <c r="V634" s="9"/>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row>
    <row r="635" spans="1:229" s="8" customFormat="1" ht="33" customHeight="1">
      <c r="A635" s="5"/>
      <c r="B635" s="301"/>
      <c r="C635" s="290"/>
      <c r="D635" s="293" t="s">
        <v>488</v>
      </c>
      <c r="E635" s="305" t="s">
        <v>56</v>
      </c>
      <c r="F635" s="142" t="s">
        <v>324</v>
      </c>
      <c r="G635" s="114" t="s">
        <v>64</v>
      </c>
      <c r="H635" s="126" t="s">
        <v>358</v>
      </c>
      <c r="I635" s="250">
        <v>38220500</v>
      </c>
      <c r="J635" s="250">
        <v>37930862.140000001</v>
      </c>
      <c r="K635" s="250">
        <v>38804500</v>
      </c>
      <c r="L635" s="250">
        <v>36717500</v>
      </c>
      <c r="M635" s="250">
        <v>36777500</v>
      </c>
      <c r="N635" s="250">
        <v>36777500</v>
      </c>
      <c r="O635" s="247" t="s">
        <v>102</v>
      </c>
      <c r="P635" s="5"/>
      <c r="Q635" s="9"/>
      <c r="R635" s="9"/>
      <c r="S635" s="9"/>
      <c r="T635" s="9"/>
      <c r="U635" s="9"/>
      <c r="V635" s="9"/>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row>
    <row r="636" spans="1:229" s="8" customFormat="1" ht="47.45" customHeight="1">
      <c r="A636" s="5"/>
      <c r="B636" s="301"/>
      <c r="C636" s="290"/>
      <c r="D636" s="293"/>
      <c r="E636" s="305"/>
      <c r="F636" s="142" t="s">
        <v>818</v>
      </c>
      <c r="G636" s="114" t="s">
        <v>64</v>
      </c>
      <c r="H636" s="126" t="s">
        <v>826</v>
      </c>
      <c r="I636" s="250"/>
      <c r="J636" s="250"/>
      <c r="K636" s="250"/>
      <c r="L636" s="250"/>
      <c r="M636" s="250"/>
      <c r="N636" s="250"/>
      <c r="O636" s="247"/>
      <c r="P636" s="5"/>
      <c r="Q636" s="9"/>
      <c r="R636" s="9"/>
      <c r="S636" s="9"/>
      <c r="T636" s="9"/>
      <c r="U636" s="9"/>
      <c r="V636" s="9"/>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row>
    <row r="637" spans="1:229" s="8" customFormat="1" ht="54" customHeight="1">
      <c r="A637" s="5"/>
      <c r="B637" s="301"/>
      <c r="C637" s="290"/>
      <c r="D637" s="293"/>
      <c r="E637" s="305"/>
      <c r="F637" s="139" t="s">
        <v>1693</v>
      </c>
      <c r="G637" s="116" t="s">
        <v>64</v>
      </c>
      <c r="H637" s="44" t="s">
        <v>841</v>
      </c>
      <c r="I637" s="250"/>
      <c r="J637" s="250"/>
      <c r="K637" s="250"/>
      <c r="L637" s="250"/>
      <c r="M637" s="250"/>
      <c r="N637" s="250"/>
      <c r="O637" s="247"/>
      <c r="P637" s="5"/>
      <c r="Q637" s="21"/>
      <c r="R637" s="21"/>
      <c r="S637" s="21"/>
      <c r="T637" s="21"/>
      <c r="U637" s="21"/>
      <c r="V637" s="21"/>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row>
    <row r="638" spans="1:229" s="8" customFormat="1" ht="45" customHeight="1">
      <c r="A638" s="5"/>
      <c r="B638" s="301"/>
      <c r="C638" s="290"/>
      <c r="D638" s="293" t="s">
        <v>182</v>
      </c>
      <c r="E638" s="305" t="s">
        <v>57</v>
      </c>
      <c r="F638" s="142" t="s">
        <v>971</v>
      </c>
      <c r="G638" s="114" t="s">
        <v>32</v>
      </c>
      <c r="H638" s="114" t="s">
        <v>505</v>
      </c>
      <c r="I638" s="250">
        <v>40433700</v>
      </c>
      <c r="J638" s="250">
        <v>40216278.68</v>
      </c>
      <c r="K638" s="250">
        <v>35114400</v>
      </c>
      <c r="L638" s="250">
        <v>33253400</v>
      </c>
      <c r="M638" s="250">
        <v>33303600</v>
      </c>
      <c r="N638" s="250">
        <v>33303600</v>
      </c>
      <c r="O638" s="247" t="s">
        <v>99</v>
      </c>
      <c r="P638" s="5"/>
      <c r="Q638" s="12"/>
      <c r="R638" s="12"/>
      <c r="S638" s="12"/>
      <c r="T638" s="12"/>
      <c r="U638" s="12"/>
      <c r="V638" s="12"/>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row>
    <row r="639" spans="1:229" s="8" customFormat="1" ht="45">
      <c r="A639" s="5"/>
      <c r="B639" s="301"/>
      <c r="C639" s="290"/>
      <c r="D639" s="293"/>
      <c r="E639" s="305"/>
      <c r="F639" s="142" t="s">
        <v>777</v>
      </c>
      <c r="G639" s="114" t="s">
        <v>23</v>
      </c>
      <c r="H639" s="126" t="s">
        <v>826</v>
      </c>
      <c r="I639" s="250"/>
      <c r="J639" s="250"/>
      <c r="K639" s="250"/>
      <c r="L639" s="250"/>
      <c r="M639" s="250"/>
      <c r="N639" s="250"/>
      <c r="O639" s="247"/>
      <c r="P639" s="5"/>
      <c r="Q639" s="9"/>
      <c r="R639" s="9"/>
      <c r="S639" s="9"/>
      <c r="T639" s="9"/>
      <c r="U639" s="9"/>
      <c r="V639" s="9"/>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row>
    <row r="640" spans="1:229" s="8" customFormat="1" ht="45">
      <c r="A640" s="5"/>
      <c r="B640" s="301"/>
      <c r="C640" s="290"/>
      <c r="D640" s="293"/>
      <c r="E640" s="305"/>
      <c r="F640" s="142" t="s">
        <v>956</v>
      </c>
      <c r="G640" s="114" t="s">
        <v>64</v>
      </c>
      <c r="H640" s="126" t="s">
        <v>841</v>
      </c>
      <c r="I640" s="250"/>
      <c r="J640" s="250"/>
      <c r="K640" s="250"/>
      <c r="L640" s="250"/>
      <c r="M640" s="250"/>
      <c r="N640" s="250"/>
      <c r="O640" s="247"/>
      <c r="P640" s="5"/>
      <c r="Q640" s="12"/>
      <c r="R640" s="12"/>
      <c r="S640" s="12"/>
      <c r="T640" s="12"/>
      <c r="U640" s="12"/>
      <c r="V640" s="12"/>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row>
    <row r="641" spans="1:229" s="8" customFormat="1" ht="36.75" customHeight="1">
      <c r="A641" s="5"/>
      <c r="B641" s="301"/>
      <c r="C641" s="290"/>
      <c r="D641" s="293" t="s">
        <v>183</v>
      </c>
      <c r="E641" s="305" t="s">
        <v>58</v>
      </c>
      <c r="F641" s="142" t="s">
        <v>564</v>
      </c>
      <c r="G641" s="114" t="s">
        <v>624</v>
      </c>
      <c r="H641" s="114" t="s">
        <v>250</v>
      </c>
      <c r="I641" s="250">
        <v>6337900</v>
      </c>
      <c r="J641" s="250">
        <v>5537785.1200000001</v>
      </c>
      <c r="K641" s="250">
        <v>2419500</v>
      </c>
      <c r="L641" s="250">
        <v>2458400</v>
      </c>
      <c r="M641" s="250">
        <v>2461500</v>
      </c>
      <c r="N641" s="250">
        <v>2461500</v>
      </c>
      <c r="O641" s="247" t="s">
        <v>1708</v>
      </c>
      <c r="P641" s="5"/>
      <c r="Q641" s="9"/>
      <c r="R641" s="9"/>
      <c r="S641" s="9"/>
      <c r="T641" s="9"/>
      <c r="U641" s="9"/>
      <c r="V641" s="9"/>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row>
    <row r="642" spans="1:229" s="8" customFormat="1" ht="38.25" customHeight="1">
      <c r="A642" s="5"/>
      <c r="B642" s="301"/>
      <c r="C642" s="290"/>
      <c r="D642" s="293"/>
      <c r="E642" s="305"/>
      <c r="F642" s="142" t="s">
        <v>821</v>
      </c>
      <c r="G642" s="114" t="s">
        <v>64</v>
      </c>
      <c r="H642" s="114" t="s">
        <v>861</v>
      </c>
      <c r="I642" s="250"/>
      <c r="J642" s="250"/>
      <c r="K642" s="250"/>
      <c r="L642" s="250"/>
      <c r="M642" s="250"/>
      <c r="N642" s="250"/>
      <c r="O642" s="247"/>
      <c r="P642" s="5"/>
      <c r="Q642" s="9"/>
      <c r="R642" s="9"/>
      <c r="S642" s="9"/>
      <c r="T642" s="9"/>
      <c r="U642" s="9"/>
      <c r="V642" s="9"/>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row>
    <row r="643" spans="1:229" s="8" customFormat="1" ht="34.15" customHeight="1">
      <c r="A643" s="5"/>
      <c r="B643" s="301"/>
      <c r="C643" s="290"/>
      <c r="D643" s="293"/>
      <c r="E643" s="305"/>
      <c r="F643" s="142" t="s">
        <v>1006</v>
      </c>
      <c r="G643" s="114" t="s">
        <v>64</v>
      </c>
      <c r="H643" s="114" t="s">
        <v>841</v>
      </c>
      <c r="I643" s="250"/>
      <c r="J643" s="250"/>
      <c r="K643" s="250"/>
      <c r="L643" s="250"/>
      <c r="M643" s="250"/>
      <c r="N643" s="250"/>
      <c r="O643" s="247"/>
      <c r="P643" s="5"/>
      <c r="Q643" s="9"/>
      <c r="R643" s="9"/>
      <c r="S643" s="9"/>
      <c r="T643" s="9"/>
      <c r="U643" s="9"/>
      <c r="V643" s="9"/>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row>
    <row r="644" spans="1:229" s="8" customFormat="1" ht="36" customHeight="1">
      <c r="A644" s="5"/>
      <c r="B644" s="301"/>
      <c r="C644" s="290"/>
      <c r="D644" s="293" t="s">
        <v>184</v>
      </c>
      <c r="E644" s="305" t="s">
        <v>59</v>
      </c>
      <c r="F644" s="139" t="s">
        <v>764</v>
      </c>
      <c r="G644" s="116" t="s">
        <v>64</v>
      </c>
      <c r="H644" s="116" t="s">
        <v>1616</v>
      </c>
      <c r="I644" s="250">
        <v>21380700</v>
      </c>
      <c r="J644" s="250">
        <v>21343734.800000001</v>
      </c>
      <c r="K644" s="250">
        <v>22770148.030000001</v>
      </c>
      <c r="L644" s="250">
        <v>21583900</v>
      </c>
      <c r="M644" s="250">
        <v>21619900</v>
      </c>
      <c r="N644" s="250">
        <v>21619900</v>
      </c>
      <c r="O644" s="247" t="s">
        <v>101</v>
      </c>
      <c r="P644" s="5"/>
      <c r="Q644" s="9"/>
      <c r="R644" s="9"/>
      <c r="S644" s="9"/>
      <c r="T644" s="9"/>
      <c r="U644" s="9"/>
      <c r="V644" s="9"/>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row>
    <row r="645" spans="1:229" s="8" customFormat="1" ht="34.15" customHeight="1">
      <c r="A645" s="5"/>
      <c r="B645" s="301"/>
      <c r="C645" s="290"/>
      <c r="D645" s="293"/>
      <c r="E645" s="305"/>
      <c r="F645" s="139" t="s">
        <v>588</v>
      </c>
      <c r="G645" s="116" t="s">
        <v>64</v>
      </c>
      <c r="H645" s="44" t="s">
        <v>917</v>
      </c>
      <c r="I645" s="250"/>
      <c r="J645" s="250"/>
      <c r="K645" s="250"/>
      <c r="L645" s="250"/>
      <c r="M645" s="250"/>
      <c r="N645" s="250"/>
      <c r="O645" s="247"/>
      <c r="P645" s="5"/>
      <c r="Q645" s="9"/>
      <c r="R645" s="9"/>
      <c r="S645" s="9"/>
      <c r="T645" s="9"/>
      <c r="U645" s="9"/>
      <c r="V645" s="9"/>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row>
    <row r="646" spans="1:229" s="8" customFormat="1" ht="36.6" customHeight="1">
      <c r="A646" s="5"/>
      <c r="B646" s="301"/>
      <c r="C646" s="290"/>
      <c r="D646" s="293"/>
      <c r="E646" s="305"/>
      <c r="F646" s="139" t="s">
        <v>918</v>
      </c>
      <c r="G646" s="116" t="s">
        <v>64</v>
      </c>
      <c r="H646" s="60" t="s">
        <v>841</v>
      </c>
      <c r="I646" s="250"/>
      <c r="J646" s="250"/>
      <c r="K646" s="250"/>
      <c r="L646" s="250"/>
      <c r="M646" s="250"/>
      <c r="N646" s="250"/>
      <c r="O646" s="247"/>
      <c r="P646" s="5"/>
      <c r="Q646" s="9"/>
      <c r="R646" s="9"/>
      <c r="S646" s="9"/>
      <c r="T646" s="9"/>
      <c r="U646" s="9"/>
      <c r="V646" s="9"/>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row>
    <row r="647" spans="1:229" s="8" customFormat="1" ht="36" customHeight="1">
      <c r="A647" s="5"/>
      <c r="B647" s="301"/>
      <c r="C647" s="290"/>
      <c r="D647" s="322" t="s">
        <v>628</v>
      </c>
      <c r="E647" s="313" t="s">
        <v>60</v>
      </c>
      <c r="F647" s="142" t="s">
        <v>625</v>
      </c>
      <c r="G647" s="114" t="s">
        <v>64</v>
      </c>
      <c r="H647" s="114" t="s">
        <v>626</v>
      </c>
      <c r="I647" s="252">
        <v>11444700</v>
      </c>
      <c r="J647" s="252">
        <v>11444683.5</v>
      </c>
      <c r="K647" s="252">
        <v>12332600</v>
      </c>
      <c r="L647" s="252">
        <v>9894500</v>
      </c>
      <c r="M647" s="252">
        <v>9910500</v>
      </c>
      <c r="N647" s="252">
        <v>9910500</v>
      </c>
      <c r="O647" s="244" t="s">
        <v>1709</v>
      </c>
      <c r="P647" s="5"/>
      <c r="Q647" s="9"/>
      <c r="R647" s="9"/>
      <c r="S647" s="9"/>
      <c r="T647" s="9"/>
      <c r="U647" s="9"/>
      <c r="V647" s="9"/>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row>
    <row r="648" spans="1:229" s="8" customFormat="1" ht="52.5" customHeight="1">
      <c r="A648" s="5"/>
      <c r="B648" s="301"/>
      <c r="C648" s="290"/>
      <c r="D648" s="323"/>
      <c r="E648" s="314"/>
      <c r="F648" s="139" t="s">
        <v>547</v>
      </c>
      <c r="G648" s="116" t="s">
        <v>64</v>
      </c>
      <c r="H648" s="116" t="s">
        <v>826</v>
      </c>
      <c r="I648" s="253"/>
      <c r="J648" s="253"/>
      <c r="K648" s="253"/>
      <c r="L648" s="253"/>
      <c r="M648" s="253"/>
      <c r="N648" s="253"/>
      <c r="O648" s="245"/>
      <c r="P648" s="5"/>
      <c r="Q648" s="9"/>
      <c r="R648" s="9"/>
      <c r="S648" s="9"/>
      <c r="T648" s="9"/>
      <c r="U648" s="9"/>
      <c r="V648" s="9"/>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row>
    <row r="649" spans="1:229" s="8" customFormat="1" ht="51" customHeight="1">
      <c r="A649" s="5"/>
      <c r="B649" s="301"/>
      <c r="C649" s="290"/>
      <c r="D649" s="324"/>
      <c r="E649" s="315"/>
      <c r="F649" s="139" t="s">
        <v>858</v>
      </c>
      <c r="G649" s="116" t="s">
        <v>64</v>
      </c>
      <c r="H649" s="116" t="s">
        <v>841</v>
      </c>
      <c r="I649" s="254"/>
      <c r="J649" s="254"/>
      <c r="K649" s="254"/>
      <c r="L649" s="254"/>
      <c r="M649" s="254"/>
      <c r="N649" s="254"/>
      <c r="O649" s="246"/>
      <c r="P649" s="5"/>
      <c r="Q649" s="9"/>
      <c r="R649" s="9"/>
      <c r="S649" s="9"/>
      <c r="T649" s="9"/>
      <c r="U649" s="9"/>
      <c r="V649" s="9"/>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row>
    <row r="650" spans="1:229" s="8" customFormat="1" ht="34.5" customHeight="1">
      <c r="A650" s="5"/>
      <c r="B650" s="301"/>
      <c r="C650" s="290"/>
      <c r="D650" s="293" t="s">
        <v>185</v>
      </c>
      <c r="E650" s="305" t="s">
        <v>61</v>
      </c>
      <c r="F650" s="142" t="s">
        <v>10</v>
      </c>
      <c r="G650" s="114" t="s">
        <v>23</v>
      </c>
      <c r="H650" s="114" t="s">
        <v>680</v>
      </c>
      <c r="I650" s="250">
        <v>8650200</v>
      </c>
      <c r="J650" s="250">
        <v>8645381.0800000001</v>
      </c>
      <c r="K650" s="250">
        <v>8865200</v>
      </c>
      <c r="L650" s="250">
        <v>7977300</v>
      </c>
      <c r="M650" s="250">
        <v>7989300</v>
      </c>
      <c r="N650" s="250">
        <v>7989300</v>
      </c>
      <c r="O650" s="247" t="s">
        <v>914</v>
      </c>
      <c r="P650" s="5"/>
      <c r="Q650" s="12"/>
      <c r="R650" s="12"/>
      <c r="S650" s="12"/>
      <c r="T650" s="12"/>
      <c r="U650" s="12"/>
      <c r="V650" s="12"/>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row>
    <row r="651" spans="1:229" s="48" customFormat="1" ht="45">
      <c r="A651" s="45"/>
      <c r="B651" s="301"/>
      <c r="C651" s="290"/>
      <c r="D651" s="293"/>
      <c r="E651" s="305"/>
      <c r="F651" s="142" t="s">
        <v>541</v>
      </c>
      <c r="G651" s="114" t="s">
        <v>23</v>
      </c>
      <c r="H651" s="114" t="s">
        <v>826</v>
      </c>
      <c r="I651" s="250"/>
      <c r="J651" s="250"/>
      <c r="K651" s="250"/>
      <c r="L651" s="250"/>
      <c r="M651" s="250"/>
      <c r="N651" s="250"/>
      <c r="O651" s="247"/>
      <c r="P651" s="45"/>
      <c r="Q651" s="46"/>
      <c r="R651" s="46"/>
      <c r="S651" s="46"/>
      <c r="T651" s="46"/>
      <c r="U651" s="46"/>
      <c r="V651" s="46"/>
      <c r="W651" s="45"/>
      <c r="X651" s="45"/>
      <c r="Y651" s="45"/>
      <c r="Z651" s="45"/>
      <c r="AA651" s="45"/>
      <c r="AB651" s="45"/>
      <c r="AC651" s="45"/>
      <c r="AD651" s="45"/>
      <c r="AE651" s="45"/>
      <c r="AF651" s="45"/>
      <c r="AG651" s="45"/>
      <c r="AH651" s="45"/>
      <c r="AI651" s="45"/>
      <c r="AJ651" s="45"/>
      <c r="AK651" s="45"/>
      <c r="AL651" s="45"/>
      <c r="AM651" s="45"/>
      <c r="AN651" s="45"/>
      <c r="AO651" s="45"/>
      <c r="AP651" s="45"/>
      <c r="AQ651" s="45"/>
      <c r="AR651" s="45"/>
      <c r="AS651" s="45"/>
      <c r="AT651" s="45"/>
      <c r="AU651" s="45"/>
      <c r="AV651" s="45"/>
      <c r="AW651" s="45"/>
      <c r="AX651" s="45"/>
      <c r="AY651" s="45"/>
      <c r="AZ651" s="45"/>
      <c r="BA651" s="45"/>
      <c r="BB651" s="45"/>
      <c r="BC651" s="45"/>
      <c r="BD651" s="45"/>
      <c r="BE651" s="45"/>
      <c r="BF651" s="45"/>
      <c r="BG651" s="45"/>
      <c r="BH651" s="45"/>
      <c r="BI651" s="45"/>
      <c r="BJ651" s="45"/>
      <c r="BK651" s="45"/>
      <c r="BL651" s="45"/>
      <c r="BM651" s="45"/>
      <c r="BN651" s="45"/>
      <c r="BO651" s="45"/>
      <c r="BP651" s="45"/>
      <c r="BQ651" s="45"/>
      <c r="BR651" s="45"/>
      <c r="BS651" s="45"/>
      <c r="BT651" s="45"/>
      <c r="BU651" s="45"/>
      <c r="BV651" s="45"/>
      <c r="BW651" s="45"/>
      <c r="BX651" s="45"/>
      <c r="BY651" s="45"/>
      <c r="BZ651" s="45"/>
      <c r="CA651" s="45"/>
      <c r="CB651" s="45"/>
      <c r="CC651" s="45"/>
      <c r="CD651" s="45"/>
      <c r="CE651" s="45"/>
      <c r="CF651" s="45"/>
      <c r="CG651" s="45"/>
      <c r="CH651" s="45"/>
      <c r="CI651" s="45"/>
      <c r="CJ651" s="45"/>
      <c r="CK651" s="45"/>
      <c r="CL651" s="45"/>
      <c r="CM651" s="45"/>
      <c r="CN651" s="45"/>
      <c r="CO651" s="45"/>
      <c r="CP651" s="45"/>
      <c r="CQ651" s="45"/>
      <c r="CR651" s="45"/>
      <c r="CS651" s="45"/>
      <c r="CT651" s="45"/>
      <c r="CU651" s="45"/>
      <c r="CV651" s="45"/>
      <c r="CW651" s="45"/>
      <c r="CX651" s="45"/>
      <c r="CY651" s="45"/>
      <c r="CZ651" s="45"/>
      <c r="DA651" s="45"/>
      <c r="DB651" s="45"/>
      <c r="DC651" s="45"/>
      <c r="DD651" s="45"/>
      <c r="DE651" s="45"/>
      <c r="DF651" s="45"/>
      <c r="DG651" s="45"/>
      <c r="DH651" s="45"/>
      <c r="DI651" s="45"/>
      <c r="DJ651" s="45"/>
      <c r="DK651" s="45"/>
      <c r="DL651" s="45"/>
      <c r="DM651" s="45"/>
      <c r="DN651" s="45"/>
      <c r="DO651" s="45"/>
      <c r="DP651" s="45"/>
      <c r="DQ651" s="45"/>
      <c r="DR651" s="45"/>
      <c r="DS651" s="45"/>
      <c r="DT651" s="45"/>
      <c r="DU651" s="45"/>
      <c r="DV651" s="45"/>
      <c r="DW651" s="45"/>
      <c r="DX651" s="45"/>
      <c r="DY651" s="45"/>
      <c r="DZ651" s="45"/>
      <c r="EA651" s="45"/>
      <c r="EB651" s="45"/>
      <c r="EC651" s="45"/>
      <c r="ED651" s="45"/>
      <c r="EE651" s="45"/>
      <c r="EF651" s="45"/>
      <c r="EG651" s="45"/>
      <c r="EH651" s="45"/>
      <c r="EI651" s="45"/>
      <c r="EJ651" s="45"/>
      <c r="EK651" s="45"/>
      <c r="EL651" s="45"/>
      <c r="EM651" s="45"/>
      <c r="EN651" s="45"/>
      <c r="EO651" s="45"/>
      <c r="EP651" s="45"/>
      <c r="EQ651" s="45"/>
      <c r="ER651" s="45"/>
      <c r="ES651" s="45"/>
      <c r="ET651" s="45"/>
      <c r="EU651" s="45"/>
      <c r="EV651" s="45"/>
      <c r="EW651" s="45"/>
      <c r="EX651" s="45"/>
      <c r="EY651" s="45"/>
      <c r="EZ651" s="45"/>
      <c r="FA651" s="45"/>
      <c r="FB651" s="45"/>
      <c r="FC651" s="45"/>
      <c r="FD651" s="45"/>
      <c r="FE651" s="45"/>
      <c r="FF651" s="45"/>
      <c r="FG651" s="45"/>
      <c r="FH651" s="45"/>
      <c r="FI651" s="45"/>
      <c r="FJ651" s="45"/>
      <c r="FK651" s="45"/>
      <c r="FL651" s="45"/>
      <c r="FM651" s="45"/>
      <c r="FN651" s="45"/>
      <c r="FO651" s="45"/>
      <c r="FP651" s="45"/>
      <c r="FQ651" s="45"/>
      <c r="FR651" s="45"/>
      <c r="FS651" s="45"/>
      <c r="FT651" s="45"/>
      <c r="FU651" s="45"/>
      <c r="FV651" s="45"/>
      <c r="FW651" s="45"/>
      <c r="FX651" s="45"/>
      <c r="FY651" s="45"/>
      <c r="FZ651" s="45"/>
      <c r="GA651" s="45"/>
      <c r="GB651" s="45"/>
      <c r="GC651" s="45"/>
      <c r="GD651" s="45"/>
      <c r="GE651" s="45"/>
      <c r="GF651" s="45"/>
      <c r="GG651" s="45"/>
      <c r="GH651" s="45"/>
      <c r="GI651" s="45"/>
      <c r="GJ651" s="45"/>
      <c r="GK651" s="45"/>
      <c r="GL651" s="45"/>
      <c r="GM651" s="45"/>
      <c r="GN651" s="45"/>
      <c r="GO651" s="45"/>
      <c r="GP651" s="45"/>
      <c r="GQ651" s="45"/>
      <c r="GR651" s="45"/>
      <c r="GS651" s="45"/>
      <c r="GT651" s="45"/>
      <c r="GU651" s="45"/>
      <c r="GV651" s="45"/>
      <c r="GW651" s="45"/>
      <c r="GX651" s="45"/>
      <c r="GY651" s="45"/>
      <c r="GZ651" s="45"/>
      <c r="HA651" s="45"/>
      <c r="HB651" s="45"/>
      <c r="HC651" s="45"/>
      <c r="HD651" s="45"/>
      <c r="HE651" s="45"/>
      <c r="HF651" s="45"/>
      <c r="HG651" s="45"/>
      <c r="HH651" s="45"/>
      <c r="HI651" s="45"/>
      <c r="HJ651" s="45"/>
      <c r="HK651" s="45"/>
      <c r="HL651" s="45"/>
      <c r="HM651" s="45"/>
      <c r="HN651" s="45"/>
      <c r="HO651" s="45"/>
      <c r="HP651" s="45"/>
      <c r="HQ651" s="45"/>
      <c r="HR651" s="45"/>
      <c r="HS651" s="45"/>
      <c r="HT651" s="45"/>
      <c r="HU651" s="45"/>
    </row>
    <row r="652" spans="1:229" s="8" customFormat="1" ht="45">
      <c r="A652" s="5"/>
      <c r="B652" s="301"/>
      <c r="C652" s="290"/>
      <c r="D652" s="293"/>
      <c r="E652" s="305"/>
      <c r="F652" s="142" t="s">
        <v>887</v>
      </c>
      <c r="G652" s="114" t="s">
        <v>23</v>
      </c>
      <c r="H652" s="114" t="s">
        <v>828</v>
      </c>
      <c r="I652" s="250"/>
      <c r="J652" s="250"/>
      <c r="K652" s="250"/>
      <c r="L652" s="250"/>
      <c r="M652" s="250"/>
      <c r="N652" s="250"/>
      <c r="O652" s="247"/>
      <c r="P652" s="5"/>
      <c r="Q652" s="9"/>
      <c r="R652" s="9"/>
      <c r="S652" s="9"/>
      <c r="T652" s="9"/>
      <c r="U652" s="9"/>
      <c r="V652" s="9"/>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row>
    <row r="653" spans="1:229" s="8" customFormat="1" ht="38.25" customHeight="1">
      <c r="A653" s="5"/>
      <c r="B653" s="301"/>
      <c r="C653" s="290"/>
      <c r="D653" s="293" t="s">
        <v>186</v>
      </c>
      <c r="E653" s="305" t="s">
        <v>65</v>
      </c>
      <c r="F653" s="139" t="s">
        <v>215</v>
      </c>
      <c r="G653" s="116" t="s">
        <v>64</v>
      </c>
      <c r="H653" s="116" t="s">
        <v>253</v>
      </c>
      <c r="I653" s="250">
        <v>19482500</v>
      </c>
      <c r="J653" s="250">
        <v>18839835.719999999</v>
      </c>
      <c r="K653" s="250">
        <v>20589900</v>
      </c>
      <c r="L653" s="250">
        <v>20664000</v>
      </c>
      <c r="M653" s="250">
        <v>20678100</v>
      </c>
      <c r="N653" s="250">
        <v>20690200</v>
      </c>
      <c r="O653" s="247" t="s">
        <v>103</v>
      </c>
      <c r="P653" s="5"/>
      <c r="Q653" s="9"/>
      <c r="R653" s="9"/>
      <c r="S653" s="9"/>
      <c r="T653" s="9"/>
      <c r="U653" s="9"/>
      <c r="V653" s="9"/>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row>
    <row r="654" spans="1:229" s="8" customFormat="1" ht="49.9" customHeight="1">
      <c r="A654" s="5"/>
      <c r="B654" s="301"/>
      <c r="C654" s="290"/>
      <c r="D654" s="293"/>
      <c r="E654" s="305"/>
      <c r="F654" s="139" t="s">
        <v>137</v>
      </c>
      <c r="G654" s="116" t="s">
        <v>64</v>
      </c>
      <c r="H654" s="116" t="s">
        <v>254</v>
      </c>
      <c r="I654" s="250"/>
      <c r="J654" s="250"/>
      <c r="K654" s="250"/>
      <c r="L654" s="250"/>
      <c r="M654" s="250"/>
      <c r="N654" s="250"/>
      <c r="O654" s="247"/>
      <c r="P654" s="5"/>
      <c r="Q654" s="12"/>
      <c r="R654" s="9"/>
      <c r="S654" s="12"/>
      <c r="T654" s="12"/>
      <c r="U654" s="12"/>
      <c r="V654" s="12"/>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row>
    <row r="655" spans="1:229" s="8" customFormat="1" ht="30">
      <c r="A655" s="5"/>
      <c r="B655" s="301"/>
      <c r="C655" s="290"/>
      <c r="D655" s="293"/>
      <c r="E655" s="305"/>
      <c r="F655" s="127" t="s">
        <v>529</v>
      </c>
      <c r="G655" s="120" t="s">
        <v>279</v>
      </c>
      <c r="H655" s="120" t="s">
        <v>250</v>
      </c>
      <c r="I655" s="250"/>
      <c r="J655" s="250"/>
      <c r="K655" s="250"/>
      <c r="L655" s="250"/>
      <c r="M655" s="250"/>
      <c r="N655" s="250"/>
      <c r="O655" s="247"/>
      <c r="P655" s="5"/>
      <c r="Q655" s="12"/>
      <c r="R655" s="9"/>
      <c r="S655" s="12"/>
      <c r="T655" s="12"/>
      <c r="U655" s="12"/>
      <c r="V655" s="12"/>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row>
    <row r="656" spans="1:229" s="8" customFormat="1" ht="38.25" customHeight="1">
      <c r="A656" s="5"/>
      <c r="B656" s="301"/>
      <c r="C656" s="290"/>
      <c r="D656" s="293"/>
      <c r="E656" s="305"/>
      <c r="F656" s="168" t="s">
        <v>1237</v>
      </c>
      <c r="G656" s="54" t="s">
        <v>64</v>
      </c>
      <c r="H656" s="55" t="s">
        <v>1238</v>
      </c>
      <c r="I656" s="250"/>
      <c r="J656" s="250"/>
      <c r="K656" s="250"/>
      <c r="L656" s="250"/>
      <c r="M656" s="250"/>
      <c r="N656" s="250"/>
      <c r="O656" s="247"/>
      <c r="P656" s="5"/>
      <c r="Q656" s="12"/>
      <c r="R656" s="12"/>
      <c r="S656" s="12"/>
      <c r="T656" s="12"/>
      <c r="U656" s="12"/>
      <c r="V656" s="12"/>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row>
    <row r="657" spans="1:229" s="8" customFormat="1" ht="35.25" customHeight="1">
      <c r="A657" s="5"/>
      <c r="B657" s="301" t="s">
        <v>207</v>
      </c>
      <c r="C657" s="290" t="s">
        <v>139</v>
      </c>
      <c r="D657" s="293" t="s">
        <v>189</v>
      </c>
      <c r="E657" s="293" t="s">
        <v>717</v>
      </c>
      <c r="F657" s="139" t="s">
        <v>108</v>
      </c>
      <c r="G657" s="125" t="s">
        <v>258</v>
      </c>
      <c r="H657" s="39" t="s">
        <v>1188</v>
      </c>
      <c r="I657" s="270">
        <f>I660+I696+I704+I715+I720+I722+I727+I734+I739</f>
        <v>2452718143.5700002</v>
      </c>
      <c r="J657" s="261">
        <f t="shared" ref="J657:N657" si="14">J660+J696+J704+J715+J720+J722+J727+J734+J739</f>
        <v>2321321575.4999995</v>
      </c>
      <c r="K657" s="261">
        <f t="shared" si="14"/>
        <v>2570783976.8000002</v>
      </c>
      <c r="L657" s="261">
        <f t="shared" si="14"/>
        <v>1704837526</v>
      </c>
      <c r="M657" s="261">
        <f t="shared" si="14"/>
        <v>1426175300</v>
      </c>
      <c r="N657" s="270">
        <f t="shared" si="14"/>
        <v>1422790400</v>
      </c>
      <c r="O657" s="247"/>
      <c r="P657" s="5"/>
      <c r="Q657" s="12"/>
      <c r="R657" s="12"/>
      <c r="S657" s="12"/>
      <c r="T657" s="12"/>
      <c r="U657" s="12"/>
      <c r="V657" s="12"/>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row>
    <row r="658" spans="1:229" s="8" customFormat="1" ht="36" customHeight="1">
      <c r="A658" s="5"/>
      <c r="B658" s="301"/>
      <c r="C658" s="290"/>
      <c r="D658" s="293"/>
      <c r="E658" s="293"/>
      <c r="F658" s="139" t="s">
        <v>1226</v>
      </c>
      <c r="G658" s="116" t="s">
        <v>1289</v>
      </c>
      <c r="H658" s="116" t="s">
        <v>1288</v>
      </c>
      <c r="I658" s="270"/>
      <c r="J658" s="262"/>
      <c r="K658" s="262"/>
      <c r="L658" s="262"/>
      <c r="M658" s="262"/>
      <c r="N658" s="270"/>
      <c r="O658" s="247"/>
      <c r="P658" s="5"/>
      <c r="Q658" s="12"/>
      <c r="R658" s="12"/>
      <c r="S658" s="12"/>
      <c r="T658" s="12"/>
      <c r="U658" s="12"/>
      <c r="V658" s="12"/>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row>
    <row r="659" spans="1:229" s="8" customFormat="1" ht="23.1" customHeight="1">
      <c r="A659" s="5"/>
      <c r="B659" s="301"/>
      <c r="C659" s="290"/>
      <c r="D659" s="293"/>
      <c r="E659" s="293"/>
      <c r="F659" s="141" t="s">
        <v>63</v>
      </c>
      <c r="G659" s="59"/>
      <c r="H659" s="59"/>
      <c r="I659" s="270"/>
      <c r="J659" s="263"/>
      <c r="K659" s="263"/>
      <c r="L659" s="263"/>
      <c r="M659" s="263"/>
      <c r="N659" s="270"/>
      <c r="O659" s="265"/>
      <c r="P659" s="5"/>
      <c r="Q659" s="12"/>
      <c r="R659" s="12"/>
      <c r="S659" s="12"/>
      <c r="T659" s="12"/>
      <c r="U659" s="12"/>
      <c r="V659" s="12"/>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row>
    <row r="660" spans="1:229" s="8" customFormat="1" ht="46.15" customHeight="1">
      <c r="A660" s="5"/>
      <c r="B660" s="301"/>
      <c r="C660" s="290"/>
      <c r="D660" s="293" t="s">
        <v>190</v>
      </c>
      <c r="E660" s="305" t="s">
        <v>1215</v>
      </c>
      <c r="F660" s="139" t="s">
        <v>566</v>
      </c>
      <c r="G660" s="116" t="s">
        <v>64</v>
      </c>
      <c r="H660" s="116" t="s">
        <v>1464</v>
      </c>
      <c r="I660" s="264">
        <v>1218977162.4300001</v>
      </c>
      <c r="J660" s="264">
        <v>1151868856.28</v>
      </c>
      <c r="K660" s="264">
        <v>1183308113.9300001</v>
      </c>
      <c r="L660" s="264">
        <v>518005710</v>
      </c>
      <c r="M660" s="264">
        <v>343782700</v>
      </c>
      <c r="N660" s="264">
        <v>340782700</v>
      </c>
      <c r="O660" s="247" t="s">
        <v>1465</v>
      </c>
      <c r="P660" s="5"/>
      <c r="Q660" s="12"/>
      <c r="R660" s="12"/>
      <c r="S660" s="12"/>
      <c r="T660" s="12"/>
      <c r="U660" s="12"/>
      <c r="V660" s="12"/>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row>
    <row r="661" spans="1:229" s="8" customFormat="1" ht="34.5" customHeight="1">
      <c r="A661" s="5"/>
      <c r="B661" s="301"/>
      <c r="C661" s="290"/>
      <c r="D661" s="293"/>
      <c r="E661" s="305"/>
      <c r="F661" s="139" t="s">
        <v>862</v>
      </c>
      <c r="G661" s="116" t="s">
        <v>64</v>
      </c>
      <c r="H661" s="116" t="s">
        <v>841</v>
      </c>
      <c r="I661" s="264"/>
      <c r="J661" s="264"/>
      <c r="K661" s="264"/>
      <c r="L661" s="264"/>
      <c r="M661" s="264"/>
      <c r="N661" s="264"/>
      <c r="O661" s="247"/>
      <c r="P661" s="5"/>
      <c r="Q661" s="12"/>
      <c r="R661" s="12"/>
      <c r="S661" s="12"/>
      <c r="T661" s="12"/>
      <c r="U661" s="12"/>
      <c r="V661" s="12"/>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row>
    <row r="662" spans="1:229" s="8" customFormat="1" ht="34.5" customHeight="1">
      <c r="A662" s="5"/>
      <c r="B662" s="301"/>
      <c r="C662" s="290"/>
      <c r="D662" s="293"/>
      <c r="E662" s="305"/>
      <c r="F662" s="169" t="s">
        <v>588</v>
      </c>
      <c r="G662" s="116" t="s">
        <v>64</v>
      </c>
      <c r="H662" s="116" t="s">
        <v>917</v>
      </c>
      <c r="I662" s="264"/>
      <c r="J662" s="264"/>
      <c r="K662" s="264"/>
      <c r="L662" s="264"/>
      <c r="M662" s="264"/>
      <c r="N662" s="264"/>
      <c r="O662" s="247"/>
      <c r="P662" s="5"/>
      <c r="Q662" s="12"/>
      <c r="R662" s="12"/>
      <c r="S662" s="12"/>
      <c r="T662" s="12"/>
      <c r="U662" s="12"/>
      <c r="V662" s="12"/>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row>
    <row r="663" spans="1:229" s="8" customFormat="1" ht="33" customHeight="1">
      <c r="A663" s="5"/>
      <c r="B663" s="301"/>
      <c r="C663" s="290"/>
      <c r="D663" s="293"/>
      <c r="E663" s="305"/>
      <c r="F663" s="169" t="s">
        <v>918</v>
      </c>
      <c r="G663" s="116" t="s">
        <v>64</v>
      </c>
      <c r="H663" s="116" t="s">
        <v>841</v>
      </c>
      <c r="I663" s="264"/>
      <c r="J663" s="264"/>
      <c r="K663" s="264"/>
      <c r="L663" s="264"/>
      <c r="M663" s="264"/>
      <c r="N663" s="264"/>
      <c r="O663" s="247"/>
      <c r="P663" s="5"/>
      <c r="Q663" s="12"/>
      <c r="R663" s="12"/>
      <c r="S663" s="12"/>
      <c r="T663" s="12"/>
      <c r="U663" s="12"/>
      <c r="V663" s="12"/>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row>
    <row r="664" spans="1:229" s="8" customFormat="1" ht="46.5" customHeight="1">
      <c r="A664" s="5"/>
      <c r="B664" s="301"/>
      <c r="C664" s="290"/>
      <c r="D664" s="293"/>
      <c r="E664" s="305"/>
      <c r="F664" s="169" t="s">
        <v>617</v>
      </c>
      <c r="G664" s="116" t="s">
        <v>23</v>
      </c>
      <c r="H664" s="116" t="s">
        <v>826</v>
      </c>
      <c r="I664" s="264"/>
      <c r="J664" s="264"/>
      <c r="K664" s="264"/>
      <c r="L664" s="264"/>
      <c r="M664" s="264"/>
      <c r="N664" s="264"/>
      <c r="O664" s="247"/>
      <c r="P664" s="5"/>
      <c r="Q664" s="12"/>
      <c r="R664" s="12"/>
      <c r="S664" s="12"/>
      <c r="T664" s="12"/>
      <c r="U664" s="12"/>
      <c r="V664" s="12"/>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row>
    <row r="665" spans="1:229" s="8" customFormat="1" ht="49.5" customHeight="1">
      <c r="A665" s="5"/>
      <c r="B665" s="301"/>
      <c r="C665" s="290"/>
      <c r="D665" s="293"/>
      <c r="E665" s="305"/>
      <c r="F665" s="169" t="s">
        <v>854</v>
      </c>
      <c r="G665" s="116" t="s">
        <v>23</v>
      </c>
      <c r="H665" s="116" t="s">
        <v>841</v>
      </c>
      <c r="I665" s="264"/>
      <c r="J665" s="264"/>
      <c r="K665" s="264"/>
      <c r="L665" s="264"/>
      <c r="M665" s="264"/>
      <c r="N665" s="264"/>
      <c r="O665" s="247"/>
      <c r="P665" s="5"/>
      <c r="Q665" s="12"/>
      <c r="R665" s="12"/>
      <c r="S665" s="12"/>
      <c r="T665" s="12"/>
      <c r="U665" s="12"/>
      <c r="V665" s="12"/>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row>
    <row r="666" spans="1:229" s="8" customFormat="1" ht="75">
      <c r="A666" s="5"/>
      <c r="B666" s="301"/>
      <c r="C666" s="290"/>
      <c r="D666" s="266"/>
      <c r="E666" s="266"/>
      <c r="F666" s="170" t="s">
        <v>1032</v>
      </c>
      <c r="G666" s="62" t="s">
        <v>64</v>
      </c>
      <c r="H666" s="109" t="s">
        <v>1135</v>
      </c>
      <c r="I666" s="264"/>
      <c r="J666" s="264"/>
      <c r="K666" s="264"/>
      <c r="L666" s="264"/>
      <c r="M666" s="264"/>
      <c r="N666" s="264"/>
      <c r="O666" s="341"/>
      <c r="P666" s="5"/>
      <c r="Q666" s="9"/>
      <c r="R666" s="9"/>
      <c r="S666" s="9"/>
      <c r="T666" s="9"/>
      <c r="U666" s="9"/>
      <c r="V666" s="9"/>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row>
    <row r="667" spans="1:229" s="8" customFormat="1" ht="76.5" customHeight="1">
      <c r="A667" s="5"/>
      <c r="B667" s="301"/>
      <c r="C667" s="290"/>
      <c r="D667" s="266"/>
      <c r="E667" s="266"/>
      <c r="F667" s="170" t="s">
        <v>1031</v>
      </c>
      <c r="G667" s="38" t="s">
        <v>1</v>
      </c>
      <c r="H667" s="114" t="s">
        <v>1122</v>
      </c>
      <c r="I667" s="264"/>
      <c r="J667" s="264"/>
      <c r="K667" s="264"/>
      <c r="L667" s="264"/>
      <c r="M667" s="264"/>
      <c r="N667" s="264"/>
      <c r="O667" s="341"/>
      <c r="P667" s="5"/>
      <c r="Q667" s="12"/>
      <c r="R667" s="12"/>
      <c r="S667" s="12"/>
      <c r="T667" s="12"/>
      <c r="U667" s="12"/>
      <c r="V667" s="12"/>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row>
    <row r="668" spans="1:229" s="8" customFormat="1" ht="60.75" customHeight="1">
      <c r="A668" s="5"/>
      <c r="B668" s="301"/>
      <c r="C668" s="290"/>
      <c r="D668" s="266"/>
      <c r="E668" s="266"/>
      <c r="F668" s="170" t="s">
        <v>1679</v>
      </c>
      <c r="G668" s="114" t="s">
        <v>64</v>
      </c>
      <c r="H668" s="114" t="s">
        <v>1156</v>
      </c>
      <c r="I668" s="264"/>
      <c r="J668" s="264"/>
      <c r="K668" s="264"/>
      <c r="L668" s="264"/>
      <c r="M668" s="264"/>
      <c r="N668" s="264"/>
      <c r="O668" s="341"/>
      <c r="P668" s="5"/>
      <c r="Q668" s="9"/>
      <c r="R668" s="9"/>
      <c r="S668" s="9"/>
      <c r="T668" s="9"/>
      <c r="U668" s="9"/>
      <c r="V668" s="9"/>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row>
    <row r="669" spans="1:229" s="8" customFormat="1" ht="52.5" customHeight="1">
      <c r="A669" s="5"/>
      <c r="B669" s="301"/>
      <c r="C669" s="290"/>
      <c r="D669" s="266"/>
      <c r="E669" s="266"/>
      <c r="F669" s="171" t="s">
        <v>1629</v>
      </c>
      <c r="G669" s="38" t="s">
        <v>64</v>
      </c>
      <c r="H669" s="114" t="s">
        <v>1157</v>
      </c>
      <c r="I669" s="264"/>
      <c r="J669" s="264"/>
      <c r="K669" s="264"/>
      <c r="L669" s="264"/>
      <c r="M669" s="264"/>
      <c r="N669" s="264"/>
      <c r="O669" s="341"/>
      <c r="P669" s="5"/>
      <c r="Q669" s="9"/>
      <c r="R669" s="9"/>
      <c r="S669" s="9"/>
      <c r="T669" s="9"/>
      <c r="U669" s="9"/>
      <c r="V669" s="9"/>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row>
    <row r="670" spans="1:229" s="8" customFormat="1" ht="66" customHeight="1">
      <c r="A670" s="5"/>
      <c r="B670" s="301"/>
      <c r="C670" s="290"/>
      <c r="D670" s="266"/>
      <c r="E670" s="266"/>
      <c r="F670" s="171" t="s">
        <v>1033</v>
      </c>
      <c r="G670" s="114" t="s">
        <v>64</v>
      </c>
      <c r="H670" s="114" t="s">
        <v>886</v>
      </c>
      <c r="I670" s="264"/>
      <c r="J670" s="264"/>
      <c r="K670" s="264"/>
      <c r="L670" s="264"/>
      <c r="M670" s="264"/>
      <c r="N670" s="264"/>
      <c r="O670" s="341"/>
      <c r="P670" s="5"/>
      <c r="Q670" s="9"/>
      <c r="R670" s="9"/>
      <c r="S670" s="9"/>
      <c r="T670" s="9"/>
      <c r="U670" s="9"/>
      <c r="V670" s="9"/>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row>
    <row r="671" spans="1:229" s="8" customFormat="1" ht="63" customHeight="1">
      <c r="A671" s="5"/>
      <c r="B671" s="301"/>
      <c r="C671" s="290"/>
      <c r="D671" s="266"/>
      <c r="E671" s="266"/>
      <c r="F671" s="142" t="s">
        <v>1471</v>
      </c>
      <c r="G671" s="114" t="s">
        <v>64</v>
      </c>
      <c r="H671" s="114" t="s">
        <v>1472</v>
      </c>
      <c r="I671" s="264"/>
      <c r="J671" s="264"/>
      <c r="K671" s="264"/>
      <c r="L671" s="264"/>
      <c r="M671" s="264"/>
      <c r="N671" s="264"/>
      <c r="O671" s="341"/>
      <c r="P671" s="5"/>
      <c r="Q671" s="9"/>
      <c r="R671" s="9"/>
      <c r="S671" s="9"/>
      <c r="T671" s="9"/>
      <c r="U671" s="9"/>
      <c r="V671" s="9"/>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row>
    <row r="672" spans="1:229" s="8" customFormat="1" ht="99.75" customHeight="1">
      <c r="A672" s="5"/>
      <c r="B672" s="301"/>
      <c r="C672" s="290"/>
      <c r="D672" s="266"/>
      <c r="E672" s="266"/>
      <c r="F672" s="142" t="s">
        <v>1680</v>
      </c>
      <c r="G672" s="114" t="s">
        <v>1</v>
      </c>
      <c r="H672" s="114" t="s">
        <v>1473</v>
      </c>
      <c r="I672" s="264"/>
      <c r="J672" s="264"/>
      <c r="K672" s="264"/>
      <c r="L672" s="264"/>
      <c r="M672" s="264"/>
      <c r="N672" s="264"/>
      <c r="O672" s="341"/>
      <c r="P672" s="5"/>
      <c r="Q672" s="9"/>
      <c r="R672" s="9"/>
      <c r="S672" s="9"/>
      <c r="T672" s="9"/>
      <c r="U672" s="9"/>
      <c r="V672" s="9"/>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row>
    <row r="673" spans="1:229" s="8" customFormat="1" ht="63.75" customHeight="1">
      <c r="A673" s="5"/>
      <c r="B673" s="301"/>
      <c r="C673" s="290"/>
      <c r="D673" s="266"/>
      <c r="E673" s="266"/>
      <c r="F673" s="142" t="s">
        <v>1681</v>
      </c>
      <c r="G673" s="114" t="s">
        <v>64</v>
      </c>
      <c r="H673" s="114" t="s">
        <v>1476</v>
      </c>
      <c r="I673" s="264"/>
      <c r="J673" s="264"/>
      <c r="K673" s="264"/>
      <c r="L673" s="264"/>
      <c r="M673" s="264"/>
      <c r="N673" s="264"/>
      <c r="O673" s="341"/>
      <c r="P673" s="5"/>
      <c r="Q673" s="9"/>
      <c r="R673" s="9"/>
      <c r="S673" s="9"/>
      <c r="T673" s="9"/>
      <c r="U673" s="9"/>
      <c r="V673" s="9"/>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row>
    <row r="674" spans="1:229" s="8" customFormat="1" ht="51" customHeight="1">
      <c r="A674" s="5"/>
      <c r="B674" s="301"/>
      <c r="C674" s="290"/>
      <c r="D674" s="266"/>
      <c r="E674" s="266"/>
      <c r="F674" s="142" t="s">
        <v>1630</v>
      </c>
      <c r="G674" s="114" t="s">
        <v>64</v>
      </c>
      <c r="H674" s="114" t="s">
        <v>1476</v>
      </c>
      <c r="I674" s="264"/>
      <c r="J674" s="264"/>
      <c r="K674" s="264"/>
      <c r="L674" s="264"/>
      <c r="M674" s="264"/>
      <c r="N674" s="264"/>
      <c r="O674" s="341"/>
      <c r="P674" s="5"/>
      <c r="Q674" s="9"/>
      <c r="R674" s="9"/>
      <c r="S674" s="9"/>
      <c r="T674" s="9"/>
      <c r="U674" s="9"/>
      <c r="V674" s="9"/>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row>
    <row r="675" spans="1:229" s="8" customFormat="1" ht="78.75" customHeight="1">
      <c r="A675" s="5"/>
      <c r="B675" s="301"/>
      <c r="C675" s="290"/>
      <c r="D675" s="266"/>
      <c r="E675" s="266"/>
      <c r="F675" s="170" t="s">
        <v>1131</v>
      </c>
      <c r="G675" s="114" t="s">
        <v>64</v>
      </c>
      <c r="H675" s="201" t="s">
        <v>1682</v>
      </c>
      <c r="I675" s="264"/>
      <c r="J675" s="264"/>
      <c r="K675" s="264"/>
      <c r="L675" s="264"/>
      <c r="M675" s="264"/>
      <c r="N675" s="264"/>
      <c r="O675" s="341"/>
      <c r="P675" s="5"/>
      <c r="Q675" s="9"/>
      <c r="R675" s="9"/>
      <c r="S675" s="9"/>
      <c r="T675" s="9"/>
      <c r="U675" s="9"/>
      <c r="V675" s="9"/>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row>
    <row r="676" spans="1:229" s="8" customFormat="1" ht="75.75" customHeight="1">
      <c r="A676" s="5"/>
      <c r="B676" s="301"/>
      <c r="C676" s="290"/>
      <c r="D676" s="266"/>
      <c r="E676" s="266"/>
      <c r="F676" s="142" t="s">
        <v>1475</v>
      </c>
      <c r="G676" s="114" t="s">
        <v>64</v>
      </c>
      <c r="H676" s="114" t="s">
        <v>1474</v>
      </c>
      <c r="I676" s="264"/>
      <c r="J676" s="264"/>
      <c r="K676" s="264"/>
      <c r="L676" s="264"/>
      <c r="M676" s="264"/>
      <c r="N676" s="264"/>
      <c r="O676" s="341"/>
      <c r="P676" s="5"/>
      <c r="Q676" s="12"/>
      <c r="R676" s="12"/>
      <c r="S676" s="12"/>
      <c r="T676" s="12"/>
      <c r="U676" s="12"/>
      <c r="V676" s="12"/>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row>
    <row r="677" spans="1:229" s="8" customFormat="1" ht="94.5" customHeight="1">
      <c r="A677" s="5"/>
      <c r="B677" s="301"/>
      <c r="C677" s="290"/>
      <c r="D677" s="266"/>
      <c r="E677" s="266"/>
      <c r="F677" s="142" t="s">
        <v>1036</v>
      </c>
      <c r="G677" s="114" t="s">
        <v>64</v>
      </c>
      <c r="H677" s="201" t="s">
        <v>1688</v>
      </c>
      <c r="I677" s="264"/>
      <c r="J677" s="264"/>
      <c r="K677" s="264"/>
      <c r="L677" s="264"/>
      <c r="M677" s="264"/>
      <c r="N677" s="264"/>
      <c r="O677" s="341"/>
      <c r="P677" s="5"/>
      <c r="Q677" s="12"/>
      <c r="R677" s="12"/>
      <c r="S677" s="12"/>
      <c r="T677" s="12"/>
      <c r="U677" s="12"/>
      <c r="V677" s="12"/>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row>
    <row r="678" spans="1:229" s="8" customFormat="1" ht="94.5" customHeight="1">
      <c r="A678" s="5"/>
      <c r="B678" s="301"/>
      <c r="C678" s="290"/>
      <c r="D678" s="266"/>
      <c r="E678" s="266"/>
      <c r="F678" s="172" t="s">
        <v>1034</v>
      </c>
      <c r="G678" s="62" t="s">
        <v>64</v>
      </c>
      <c r="H678" s="199" t="s">
        <v>1644</v>
      </c>
      <c r="I678" s="264"/>
      <c r="J678" s="264"/>
      <c r="K678" s="264"/>
      <c r="L678" s="264"/>
      <c r="M678" s="264"/>
      <c r="N678" s="264"/>
      <c r="O678" s="341"/>
      <c r="P678" s="5"/>
      <c r="Q678" s="12"/>
      <c r="R678" s="12"/>
      <c r="S678" s="12"/>
      <c r="T678" s="12"/>
      <c r="U678" s="12"/>
      <c r="V678" s="12"/>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row>
    <row r="679" spans="1:229" s="8" customFormat="1" ht="108.75" customHeight="1">
      <c r="A679" s="5"/>
      <c r="B679" s="301"/>
      <c r="C679" s="290"/>
      <c r="D679" s="266"/>
      <c r="E679" s="266"/>
      <c r="F679" s="142" t="s">
        <v>1683</v>
      </c>
      <c r="G679" s="37" t="s">
        <v>64</v>
      </c>
      <c r="H679" s="201" t="s">
        <v>1689</v>
      </c>
      <c r="I679" s="264"/>
      <c r="J679" s="264"/>
      <c r="K679" s="264"/>
      <c r="L679" s="264"/>
      <c r="M679" s="264"/>
      <c r="N679" s="264"/>
      <c r="O679" s="341"/>
      <c r="P679" s="5"/>
      <c r="Q679" s="12"/>
      <c r="R679" s="12"/>
      <c r="S679" s="12"/>
      <c r="T679" s="12"/>
      <c r="U679" s="12"/>
      <c r="V679" s="12"/>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row>
    <row r="680" spans="1:229" s="8" customFormat="1" ht="120" customHeight="1">
      <c r="A680" s="5"/>
      <c r="B680" s="301"/>
      <c r="C680" s="290"/>
      <c r="D680" s="266"/>
      <c r="E680" s="266"/>
      <c r="F680" s="170" t="s">
        <v>1684</v>
      </c>
      <c r="G680" s="114" t="s">
        <v>1</v>
      </c>
      <c r="H680" s="114" t="s">
        <v>1158</v>
      </c>
      <c r="I680" s="264"/>
      <c r="J680" s="264"/>
      <c r="K680" s="264"/>
      <c r="L680" s="264"/>
      <c r="M680" s="264"/>
      <c r="N680" s="264"/>
      <c r="O680" s="341"/>
      <c r="P680" s="5"/>
      <c r="Q680" s="12"/>
      <c r="R680" s="12"/>
      <c r="S680" s="12"/>
      <c r="T680" s="12"/>
      <c r="U680" s="12"/>
      <c r="V680" s="12"/>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row>
    <row r="681" spans="1:229" s="8" customFormat="1" ht="61.5" customHeight="1">
      <c r="A681" s="5"/>
      <c r="B681" s="301"/>
      <c r="C681" s="290"/>
      <c r="D681" s="266"/>
      <c r="E681" s="266"/>
      <c r="F681" s="170" t="s">
        <v>1035</v>
      </c>
      <c r="G681" s="114" t="s">
        <v>64</v>
      </c>
      <c r="H681" s="114" t="s">
        <v>1477</v>
      </c>
      <c r="I681" s="264"/>
      <c r="J681" s="264"/>
      <c r="K681" s="264"/>
      <c r="L681" s="264"/>
      <c r="M681" s="264"/>
      <c r="N681" s="264"/>
      <c r="O681" s="341"/>
      <c r="P681" s="5"/>
      <c r="Q681" s="12"/>
      <c r="R681" s="12"/>
      <c r="S681" s="12"/>
      <c r="T681" s="12"/>
      <c r="U681" s="12"/>
      <c r="V681" s="12"/>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row>
    <row r="682" spans="1:229" s="8" customFormat="1" ht="81" customHeight="1">
      <c r="A682" s="5"/>
      <c r="B682" s="301"/>
      <c r="C682" s="290"/>
      <c r="D682" s="266"/>
      <c r="E682" s="266"/>
      <c r="F682" s="170" t="s">
        <v>1037</v>
      </c>
      <c r="G682" s="114" t="s">
        <v>64</v>
      </c>
      <c r="H682" s="114" t="s">
        <v>1477</v>
      </c>
      <c r="I682" s="264"/>
      <c r="J682" s="264"/>
      <c r="K682" s="264"/>
      <c r="L682" s="264"/>
      <c r="M682" s="264"/>
      <c r="N682" s="264"/>
      <c r="O682" s="341"/>
      <c r="P682" s="5"/>
      <c r="Q682" s="12"/>
      <c r="R682" s="12"/>
      <c r="S682" s="12"/>
      <c r="T682" s="12"/>
      <c r="U682" s="12"/>
      <c r="V682" s="12"/>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row>
    <row r="683" spans="1:229" s="8" customFormat="1" ht="69.75" customHeight="1">
      <c r="A683" s="5"/>
      <c r="B683" s="301"/>
      <c r="C683" s="290"/>
      <c r="D683" s="266"/>
      <c r="E683" s="266"/>
      <c r="F683" s="170" t="s">
        <v>1631</v>
      </c>
      <c r="G683" s="114" t="s">
        <v>64</v>
      </c>
      <c r="H683" s="114" t="s">
        <v>1478</v>
      </c>
      <c r="I683" s="264"/>
      <c r="J683" s="264"/>
      <c r="K683" s="264"/>
      <c r="L683" s="264"/>
      <c r="M683" s="264"/>
      <c r="N683" s="264"/>
      <c r="O683" s="341"/>
      <c r="P683" s="5"/>
      <c r="Q683" s="12"/>
      <c r="R683" s="12"/>
      <c r="S683" s="12"/>
      <c r="T683" s="12"/>
      <c r="U683" s="12"/>
      <c r="V683" s="12"/>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row>
    <row r="684" spans="1:229" s="8" customFormat="1" ht="88.5" customHeight="1">
      <c r="A684" s="5"/>
      <c r="B684" s="301"/>
      <c r="C684" s="290"/>
      <c r="D684" s="266"/>
      <c r="E684" s="266"/>
      <c r="F684" s="170" t="s">
        <v>1185</v>
      </c>
      <c r="G684" s="114" t="s">
        <v>64</v>
      </c>
      <c r="H684" s="114" t="s">
        <v>1479</v>
      </c>
      <c r="I684" s="264"/>
      <c r="J684" s="264"/>
      <c r="K684" s="264"/>
      <c r="L684" s="264"/>
      <c r="M684" s="264"/>
      <c r="N684" s="264"/>
      <c r="O684" s="341"/>
      <c r="P684" s="5"/>
      <c r="Q684" s="12"/>
      <c r="R684" s="12"/>
      <c r="S684" s="12"/>
      <c r="T684" s="12"/>
      <c r="U684" s="12"/>
      <c r="V684" s="12"/>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row>
    <row r="685" spans="1:229" s="8" customFormat="1" ht="51.75" customHeight="1">
      <c r="A685" s="5"/>
      <c r="B685" s="301"/>
      <c r="C685" s="290"/>
      <c r="D685" s="266"/>
      <c r="E685" s="266"/>
      <c r="F685" s="170" t="s">
        <v>1685</v>
      </c>
      <c r="G685" s="114" t="s">
        <v>64</v>
      </c>
      <c r="H685" s="114" t="s">
        <v>1365</v>
      </c>
      <c r="I685" s="264"/>
      <c r="J685" s="264"/>
      <c r="K685" s="264"/>
      <c r="L685" s="264"/>
      <c r="M685" s="264"/>
      <c r="N685" s="264"/>
      <c r="O685" s="341"/>
      <c r="P685" s="5"/>
      <c r="Q685" s="12"/>
      <c r="R685" s="12"/>
      <c r="S685" s="12"/>
      <c r="T685" s="12"/>
      <c r="U685" s="12"/>
      <c r="V685" s="12"/>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row>
    <row r="686" spans="1:229" s="8" customFormat="1" ht="108.75" customHeight="1">
      <c r="A686" s="5"/>
      <c r="B686" s="301"/>
      <c r="C686" s="290"/>
      <c r="D686" s="266"/>
      <c r="E686" s="266"/>
      <c r="F686" s="170" t="s">
        <v>1486</v>
      </c>
      <c r="G686" s="114" t="s">
        <v>64</v>
      </c>
      <c r="H686" s="114" t="s">
        <v>1492</v>
      </c>
      <c r="I686" s="264"/>
      <c r="J686" s="264"/>
      <c r="K686" s="264"/>
      <c r="L686" s="264"/>
      <c r="M686" s="264"/>
      <c r="N686" s="264"/>
      <c r="O686" s="341"/>
      <c r="P686" s="5"/>
      <c r="Q686" s="12"/>
      <c r="R686" s="12"/>
      <c r="S686" s="12"/>
      <c r="T686" s="12"/>
      <c r="U686" s="12"/>
      <c r="V686" s="12"/>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row>
    <row r="687" spans="1:229" s="8" customFormat="1" ht="48.75" customHeight="1">
      <c r="A687" s="5"/>
      <c r="B687" s="301"/>
      <c r="C687" s="290"/>
      <c r="D687" s="266"/>
      <c r="E687" s="266"/>
      <c r="F687" s="170" t="s">
        <v>1687</v>
      </c>
      <c r="G687" s="114" t="s">
        <v>64</v>
      </c>
      <c r="H687" s="114" t="s">
        <v>1367</v>
      </c>
      <c r="I687" s="264"/>
      <c r="J687" s="264"/>
      <c r="K687" s="264"/>
      <c r="L687" s="264"/>
      <c r="M687" s="264"/>
      <c r="N687" s="264"/>
      <c r="O687" s="341"/>
      <c r="P687" s="5"/>
      <c r="Q687" s="12"/>
      <c r="R687" s="12"/>
      <c r="S687" s="12"/>
      <c r="T687" s="12"/>
      <c r="U687" s="12"/>
      <c r="V687" s="12"/>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row>
    <row r="688" spans="1:229" s="8" customFormat="1" ht="139.5" customHeight="1">
      <c r="A688" s="5"/>
      <c r="B688" s="301"/>
      <c r="C688" s="290"/>
      <c r="D688" s="266"/>
      <c r="E688" s="266"/>
      <c r="F688" s="170" t="s">
        <v>1481</v>
      </c>
      <c r="G688" s="114" t="s">
        <v>1</v>
      </c>
      <c r="H688" s="114" t="s">
        <v>1480</v>
      </c>
      <c r="I688" s="264"/>
      <c r="J688" s="264"/>
      <c r="K688" s="264"/>
      <c r="L688" s="264"/>
      <c r="M688" s="264"/>
      <c r="N688" s="264"/>
      <c r="O688" s="341"/>
      <c r="P688" s="5"/>
      <c r="Q688" s="12"/>
      <c r="R688" s="12"/>
      <c r="S688" s="12"/>
      <c r="T688" s="12"/>
      <c r="U688" s="12"/>
      <c r="V688" s="12"/>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row>
    <row r="689" spans="1:229" s="8" customFormat="1" ht="124.5" customHeight="1">
      <c r="A689" s="5"/>
      <c r="B689" s="301"/>
      <c r="C689" s="290"/>
      <c r="D689" s="266"/>
      <c r="E689" s="266"/>
      <c r="F689" s="170" t="s">
        <v>1484</v>
      </c>
      <c r="G689" s="114" t="s">
        <v>64</v>
      </c>
      <c r="H689" s="114" t="s">
        <v>1482</v>
      </c>
      <c r="I689" s="264"/>
      <c r="J689" s="264"/>
      <c r="K689" s="264"/>
      <c r="L689" s="264"/>
      <c r="M689" s="264"/>
      <c r="N689" s="264"/>
      <c r="O689" s="341"/>
      <c r="P689" s="5"/>
      <c r="Q689" s="12"/>
      <c r="R689" s="12"/>
      <c r="S689" s="12"/>
      <c r="T689" s="12"/>
      <c r="U689" s="12"/>
      <c r="V689" s="12"/>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row>
    <row r="690" spans="1:229" s="8" customFormat="1" ht="108.75" customHeight="1">
      <c r="A690" s="5"/>
      <c r="B690" s="301"/>
      <c r="C690" s="290"/>
      <c r="D690" s="266"/>
      <c r="E690" s="266"/>
      <c r="F690" s="170" t="s">
        <v>1485</v>
      </c>
      <c r="G690" s="114" t="s">
        <v>64</v>
      </c>
      <c r="H690" s="114" t="s">
        <v>1483</v>
      </c>
      <c r="I690" s="264"/>
      <c r="J690" s="264"/>
      <c r="K690" s="264"/>
      <c r="L690" s="264"/>
      <c r="M690" s="264"/>
      <c r="N690" s="264"/>
      <c r="O690" s="341"/>
      <c r="P690" s="5"/>
      <c r="Q690" s="12"/>
      <c r="R690" s="12"/>
      <c r="S690" s="12"/>
      <c r="T690" s="12"/>
      <c r="U690" s="12"/>
      <c r="V690" s="12"/>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row>
    <row r="691" spans="1:229" s="8" customFormat="1" ht="108.75" customHeight="1">
      <c r="A691" s="5"/>
      <c r="B691" s="301"/>
      <c r="C691" s="290"/>
      <c r="D691" s="266"/>
      <c r="E691" s="266"/>
      <c r="F691" s="170" t="s">
        <v>1686</v>
      </c>
      <c r="G691" s="114" t="s">
        <v>64</v>
      </c>
      <c r="H691" s="114" t="s">
        <v>1491</v>
      </c>
      <c r="I691" s="264"/>
      <c r="J691" s="264"/>
      <c r="K691" s="264"/>
      <c r="L691" s="264"/>
      <c r="M691" s="264"/>
      <c r="N691" s="264"/>
      <c r="O691" s="341"/>
      <c r="P691" s="5"/>
      <c r="Q691" s="12"/>
      <c r="R691" s="12"/>
      <c r="S691" s="12"/>
      <c r="T691" s="12"/>
      <c r="U691" s="12"/>
      <c r="V691" s="12"/>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row>
    <row r="692" spans="1:229" s="8" customFormat="1" ht="62.25" customHeight="1">
      <c r="A692" s="5"/>
      <c r="B692" s="301"/>
      <c r="C692" s="290"/>
      <c r="D692" s="266"/>
      <c r="E692" s="266"/>
      <c r="F692" s="170" t="s">
        <v>1488</v>
      </c>
      <c r="G692" s="114" t="s">
        <v>64</v>
      </c>
      <c r="H692" s="114" t="s">
        <v>1487</v>
      </c>
      <c r="I692" s="264"/>
      <c r="J692" s="264"/>
      <c r="K692" s="264"/>
      <c r="L692" s="264"/>
      <c r="M692" s="264"/>
      <c r="N692" s="264"/>
      <c r="O692" s="341"/>
      <c r="P692" s="5"/>
      <c r="Q692" s="12"/>
      <c r="R692" s="12"/>
      <c r="S692" s="12"/>
      <c r="T692" s="12"/>
      <c r="U692" s="12"/>
      <c r="V692" s="12"/>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row>
    <row r="693" spans="1:229" s="8" customFormat="1" ht="105.75" customHeight="1">
      <c r="A693" s="5"/>
      <c r="B693" s="301"/>
      <c r="C693" s="290"/>
      <c r="D693" s="266"/>
      <c r="E693" s="266"/>
      <c r="F693" s="170" t="s">
        <v>1490</v>
      </c>
      <c r="G693" s="114" t="s">
        <v>64</v>
      </c>
      <c r="H693" s="114" t="s">
        <v>1489</v>
      </c>
      <c r="I693" s="264"/>
      <c r="J693" s="264"/>
      <c r="K693" s="264"/>
      <c r="L693" s="264"/>
      <c r="M693" s="264"/>
      <c r="N693" s="264"/>
      <c r="O693" s="341"/>
      <c r="P693" s="5"/>
      <c r="Q693" s="12"/>
      <c r="R693" s="12"/>
      <c r="S693" s="12"/>
      <c r="T693" s="12"/>
      <c r="U693" s="12"/>
      <c r="V693" s="12"/>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row>
    <row r="694" spans="1:229" s="8" customFormat="1" ht="79.5" customHeight="1">
      <c r="A694" s="5"/>
      <c r="B694" s="301"/>
      <c r="C694" s="290"/>
      <c r="D694" s="266"/>
      <c r="E694" s="266"/>
      <c r="F694" s="170" t="s">
        <v>1493</v>
      </c>
      <c r="G694" s="114" t="s">
        <v>64</v>
      </c>
      <c r="H694" s="114" t="s">
        <v>1478</v>
      </c>
      <c r="I694" s="264"/>
      <c r="J694" s="264"/>
      <c r="K694" s="264"/>
      <c r="L694" s="264"/>
      <c r="M694" s="264"/>
      <c r="N694" s="264"/>
      <c r="O694" s="341"/>
      <c r="P694" s="5"/>
      <c r="Q694" s="12"/>
      <c r="R694" s="12"/>
      <c r="S694" s="12"/>
      <c r="T694" s="12"/>
      <c r="U694" s="12"/>
      <c r="V694" s="12"/>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row>
    <row r="695" spans="1:229" s="8" customFormat="1" ht="81" customHeight="1">
      <c r="A695" s="5"/>
      <c r="B695" s="301"/>
      <c r="C695" s="290"/>
      <c r="D695" s="266"/>
      <c r="E695" s="266"/>
      <c r="F695" s="170" t="s">
        <v>1494</v>
      </c>
      <c r="G695" s="114" t="s">
        <v>64</v>
      </c>
      <c r="H695" s="114" t="s">
        <v>1491</v>
      </c>
      <c r="I695" s="264"/>
      <c r="J695" s="264"/>
      <c r="K695" s="264"/>
      <c r="L695" s="264"/>
      <c r="M695" s="264"/>
      <c r="N695" s="264"/>
      <c r="O695" s="341"/>
      <c r="P695" s="5"/>
      <c r="Q695" s="12"/>
      <c r="R695" s="12"/>
      <c r="S695" s="12"/>
      <c r="T695" s="12"/>
      <c r="U695" s="12"/>
      <c r="V695" s="12"/>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row>
    <row r="696" spans="1:229" s="8" customFormat="1" ht="64.5" customHeight="1">
      <c r="A696" s="5"/>
      <c r="B696" s="301"/>
      <c r="C696" s="290"/>
      <c r="D696" s="305" t="s">
        <v>223</v>
      </c>
      <c r="E696" s="305" t="s">
        <v>50</v>
      </c>
      <c r="F696" s="142" t="s">
        <v>136</v>
      </c>
      <c r="G696" s="114" t="s">
        <v>64</v>
      </c>
      <c r="H696" s="126" t="s">
        <v>326</v>
      </c>
      <c r="I696" s="250">
        <v>11795600</v>
      </c>
      <c r="J696" s="250">
        <v>11795600</v>
      </c>
      <c r="K696" s="250">
        <v>11508100</v>
      </c>
      <c r="L696" s="250">
        <v>15731800</v>
      </c>
      <c r="M696" s="250">
        <v>12082700</v>
      </c>
      <c r="N696" s="250">
        <v>12080200</v>
      </c>
      <c r="O696" s="247" t="s">
        <v>636</v>
      </c>
      <c r="P696" s="5"/>
      <c r="Q696" s="12"/>
      <c r="R696" s="12"/>
      <c r="S696" s="12"/>
      <c r="T696" s="12"/>
      <c r="U696" s="12"/>
      <c r="V696" s="12"/>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row>
    <row r="697" spans="1:229" s="8" customFormat="1" ht="70.5" customHeight="1">
      <c r="A697" s="5"/>
      <c r="B697" s="301"/>
      <c r="C697" s="290"/>
      <c r="D697" s="305"/>
      <c r="E697" s="305"/>
      <c r="F697" s="142" t="s">
        <v>567</v>
      </c>
      <c r="G697" s="114" t="s">
        <v>64</v>
      </c>
      <c r="H697" s="126" t="s">
        <v>467</v>
      </c>
      <c r="I697" s="250"/>
      <c r="J697" s="250"/>
      <c r="K697" s="250"/>
      <c r="L697" s="250"/>
      <c r="M697" s="250"/>
      <c r="N697" s="250"/>
      <c r="O697" s="247"/>
      <c r="P697" s="5"/>
      <c r="Q697" s="12"/>
      <c r="R697" s="12"/>
      <c r="S697" s="12"/>
      <c r="T697" s="12"/>
      <c r="U697" s="12"/>
      <c r="V697" s="12"/>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row>
    <row r="698" spans="1:229" s="8" customFormat="1" ht="48" customHeight="1">
      <c r="A698" s="5"/>
      <c r="B698" s="301"/>
      <c r="C698" s="290"/>
      <c r="D698" s="305"/>
      <c r="E698" s="305"/>
      <c r="F698" s="142" t="s">
        <v>92</v>
      </c>
      <c r="G698" s="114" t="s">
        <v>64</v>
      </c>
      <c r="H698" s="126" t="s">
        <v>325</v>
      </c>
      <c r="I698" s="250"/>
      <c r="J698" s="250"/>
      <c r="K698" s="250"/>
      <c r="L698" s="250"/>
      <c r="M698" s="250"/>
      <c r="N698" s="250"/>
      <c r="O698" s="247"/>
      <c r="P698" s="5"/>
      <c r="Q698" s="12"/>
      <c r="R698" s="12"/>
      <c r="S698" s="12"/>
      <c r="T698" s="12"/>
      <c r="U698" s="12"/>
      <c r="V698" s="12"/>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row>
    <row r="699" spans="1:229" s="8" customFormat="1" ht="153" customHeight="1">
      <c r="A699" s="5"/>
      <c r="B699" s="301"/>
      <c r="C699" s="290"/>
      <c r="D699" s="305"/>
      <c r="E699" s="305"/>
      <c r="F699" s="142" t="s">
        <v>416</v>
      </c>
      <c r="G699" s="114" t="s">
        <v>64</v>
      </c>
      <c r="H699" s="126" t="s">
        <v>402</v>
      </c>
      <c r="I699" s="250"/>
      <c r="J699" s="250"/>
      <c r="K699" s="250"/>
      <c r="L699" s="250"/>
      <c r="M699" s="250"/>
      <c r="N699" s="250"/>
      <c r="O699" s="247"/>
      <c r="P699" s="5"/>
      <c r="Q699" s="9"/>
      <c r="R699" s="9"/>
      <c r="S699" s="9"/>
      <c r="T699" s="9"/>
      <c r="U699" s="9"/>
      <c r="V699" s="9"/>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row>
    <row r="700" spans="1:229" s="8" customFormat="1" ht="47.25" customHeight="1">
      <c r="A700" s="5"/>
      <c r="B700" s="301"/>
      <c r="C700" s="290"/>
      <c r="D700" s="305"/>
      <c r="E700" s="305"/>
      <c r="F700" s="142" t="s">
        <v>1613</v>
      </c>
      <c r="G700" s="114" t="s">
        <v>1164</v>
      </c>
      <c r="H700" s="126" t="s">
        <v>1038</v>
      </c>
      <c r="I700" s="250"/>
      <c r="J700" s="250"/>
      <c r="K700" s="250"/>
      <c r="L700" s="250"/>
      <c r="M700" s="250"/>
      <c r="N700" s="250"/>
      <c r="O700" s="247"/>
      <c r="P700" s="5"/>
      <c r="Q700" s="9"/>
      <c r="R700" s="9"/>
      <c r="S700" s="9"/>
      <c r="T700" s="9"/>
      <c r="U700" s="9"/>
      <c r="V700" s="9"/>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row>
    <row r="701" spans="1:229" s="8" customFormat="1" ht="45.75" customHeight="1">
      <c r="A701" s="5"/>
      <c r="B701" s="301"/>
      <c r="C701" s="290"/>
      <c r="D701" s="305"/>
      <c r="E701" s="305"/>
      <c r="F701" s="142" t="s">
        <v>1039</v>
      </c>
      <c r="G701" s="114" t="s">
        <v>64</v>
      </c>
      <c r="H701" s="114" t="s">
        <v>841</v>
      </c>
      <c r="I701" s="250"/>
      <c r="J701" s="250"/>
      <c r="K701" s="250"/>
      <c r="L701" s="250"/>
      <c r="M701" s="250"/>
      <c r="N701" s="250"/>
      <c r="O701" s="247"/>
      <c r="P701" s="5"/>
      <c r="Q701" s="12"/>
      <c r="R701" s="12"/>
      <c r="S701" s="12"/>
      <c r="T701" s="12"/>
      <c r="U701" s="12"/>
      <c r="V701" s="12"/>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row>
    <row r="702" spans="1:229" s="8" customFormat="1" ht="87.75" customHeight="1">
      <c r="A702" s="5"/>
      <c r="B702" s="301"/>
      <c r="C702" s="290"/>
      <c r="D702" s="305"/>
      <c r="E702" s="305"/>
      <c r="F702" s="142" t="s">
        <v>1040</v>
      </c>
      <c r="G702" s="114" t="s">
        <v>64</v>
      </c>
      <c r="H702" s="126" t="s">
        <v>997</v>
      </c>
      <c r="I702" s="250"/>
      <c r="J702" s="250"/>
      <c r="K702" s="250"/>
      <c r="L702" s="250"/>
      <c r="M702" s="250"/>
      <c r="N702" s="250"/>
      <c r="O702" s="247"/>
      <c r="P702" s="5"/>
      <c r="Q702" s="12"/>
      <c r="R702" s="12"/>
      <c r="S702" s="12"/>
      <c r="T702" s="12"/>
      <c r="U702" s="12"/>
      <c r="V702" s="12"/>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row>
    <row r="703" spans="1:229" s="8" customFormat="1" ht="79.5" customHeight="1">
      <c r="A703" s="5"/>
      <c r="B703" s="301"/>
      <c r="C703" s="290"/>
      <c r="D703" s="305"/>
      <c r="E703" s="305"/>
      <c r="F703" s="142" t="s">
        <v>1466</v>
      </c>
      <c r="G703" s="114" t="s">
        <v>64</v>
      </c>
      <c r="H703" s="126" t="s">
        <v>1367</v>
      </c>
      <c r="I703" s="250"/>
      <c r="J703" s="250"/>
      <c r="K703" s="250"/>
      <c r="L703" s="250"/>
      <c r="M703" s="250"/>
      <c r="N703" s="250"/>
      <c r="O703" s="247"/>
      <c r="P703" s="5"/>
      <c r="Q703" s="12"/>
      <c r="R703" s="12"/>
      <c r="S703" s="12"/>
      <c r="T703" s="12"/>
      <c r="U703" s="12"/>
      <c r="V703" s="12"/>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row>
    <row r="704" spans="1:229" s="8" customFormat="1" ht="45">
      <c r="A704" s="5"/>
      <c r="B704" s="301"/>
      <c r="C704" s="290"/>
      <c r="D704" s="293" t="s">
        <v>191</v>
      </c>
      <c r="E704" s="305" t="s">
        <v>24</v>
      </c>
      <c r="F704" s="142" t="s">
        <v>1041</v>
      </c>
      <c r="G704" s="114" t="s">
        <v>64</v>
      </c>
      <c r="H704" s="114" t="s">
        <v>568</v>
      </c>
      <c r="I704" s="250">
        <v>196878700</v>
      </c>
      <c r="J704" s="250">
        <v>195992519.81999999</v>
      </c>
      <c r="K704" s="250">
        <v>237093880</v>
      </c>
      <c r="L704" s="250">
        <v>222645200</v>
      </c>
      <c r="M704" s="250">
        <v>222637200</v>
      </c>
      <c r="N704" s="250">
        <v>222254800</v>
      </c>
      <c r="O704" s="247" t="s">
        <v>1467</v>
      </c>
      <c r="P704" s="5"/>
      <c r="Q704" s="12"/>
      <c r="R704" s="12"/>
      <c r="S704" s="12"/>
      <c r="T704" s="12"/>
      <c r="U704" s="12"/>
      <c r="V704" s="12"/>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row>
    <row r="705" spans="1:229" s="8" customFormat="1" ht="48" customHeight="1">
      <c r="A705" s="5"/>
      <c r="B705" s="301"/>
      <c r="C705" s="290"/>
      <c r="D705" s="293"/>
      <c r="E705" s="305"/>
      <c r="F705" s="173" t="s">
        <v>1613</v>
      </c>
      <c r="G705" s="114" t="s">
        <v>1042</v>
      </c>
      <c r="H705" s="44" t="s">
        <v>1038</v>
      </c>
      <c r="I705" s="250"/>
      <c r="J705" s="250"/>
      <c r="K705" s="250"/>
      <c r="L705" s="250"/>
      <c r="M705" s="250"/>
      <c r="N705" s="250"/>
      <c r="O705" s="247"/>
      <c r="P705" s="5"/>
      <c r="Q705" s="12"/>
      <c r="R705" s="12"/>
      <c r="S705" s="12"/>
      <c r="T705" s="12"/>
      <c r="U705" s="12"/>
      <c r="V705" s="12"/>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row>
    <row r="706" spans="1:229" s="8" customFormat="1" ht="43.5" customHeight="1">
      <c r="A706" s="5"/>
      <c r="B706" s="301"/>
      <c r="C706" s="290"/>
      <c r="D706" s="293"/>
      <c r="E706" s="305"/>
      <c r="F706" s="173" t="s">
        <v>1039</v>
      </c>
      <c r="G706" s="114" t="s">
        <v>64</v>
      </c>
      <c r="H706" s="44" t="s">
        <v>841</v>
      </c>
      <c r="I706" s="250"/>
      <c r="J706" s="250"/>
      <c r="K706" s="250"/>
      <c r="L706" s="250"/>
      <c r="M706" s="250"/>
      <c r="N706" s="250"/>
      <c r="O706" s="247"/>
      <c r="P706" s="5"/>
      <c r="Q706" s="12"/>
      <c r="R706" s="12"/>
      <c r="S706" s="12"/>
      <c r="T706" s="12"/>
      <c r="U706" s="12"/>
      <c r="V706" s="12"/>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row>
    <row r="707" spans="1:229" s="8" customFormat="1" ht="50.45" customHeight="1">
      <c r="A707" s="5"/>
      <c r="B707" s="301"/>
      <c r="C707" s="290"/>
      <c r="D707" s="293"/>
      <c r="E707" s="305"/>
      <c r="F707" s="142" t="s">
        <v>569</v>
      </c>
      <c r="G707" s="114" t="s">
        <v>64</v>
      </c>
      <c r="H707" s="114" t="s">
        <v>570</v>
      </c>
      <c r="I707" s="250"/>
      <c r="J707" s="250"/>
      <c r="K707" s="250"/>
      <c r="L707" s="250"/>
      <c r="M707" s="250"/>
      <c r="N707" s="250"/>
      <c r="O707" s="247"/>
      <c r="P707" s="5"/>
      <c r="Q707" s="12"/>
      <c r="R707" s="12"/>
      <c r="S707" s="12"/>
      <c r="T707" s="12"/>
      <c r="U707" s="12"/>
      <c r="V707" s="12"/>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row>
    <row r="708" spans="1:229" s="8" customFormat="1" ht="74.25" customHeight="1">
      <c r="A708" s="5"/>
      <c r="B708" s="301"/>
      <c r="C708" s="290"/>
      <c r="D708" s="293"/>
      <c r="E708" s="305"/>
      <c r="F708" s="174" t="s">
        <v>1000</v>
      </c>
      <c r="G708" s="114" t="s">
        <v>64</v>
      </c>
      <c r="H708" s="86" t="s">
        <v>886</v>
      </c>
      <c r="I708" s="250"/>
      <c r="J708" s="250"/>
      <c r="K708" s="250"/>
      <c r="L708" s="250"/>
      <c r="M708" s="250"/>
      <c r="N708" s="250"/>
      <c r="O708" s="247"/>
      <c r="P708" s="5"/>
      <c r="Q708" s="9"/>
      <c r="R708" s="9"/>
      <c r="S708" s="9"/>
      <c r="T708" s="9"/>
      <c r="U708" s="9"/>
      <c r="V708" s="9"/>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row>
    <row r="709" spans="1:229" s="8" customFormat="1" ht="67.5" customHeight="1">
      <c r="A709" s="5"/>
      <c r="B709" s="301"/>
      <c r="C709" s="290"/>
      <c r="D709" s="293"/>
      <c r="E709" s="305"/>
      <c r="F709" s="142" t="s">
        <v>1046</v>
      </c>
      <c r="G709" s="114" t="s">
        <v>64</v>
      </c>
      <c r="H709" s="126" t="s">
        <v>1045</v>
      </c>
      <c r="I709" s="250"/>
      <c r="J709" s="250"/>
      <c r="K709" s="250"/>
      <c r="L709" s="250"/>
      <c r="M709" s="250"/>
      <c r="N709" s="250"/>
      <c r="O709" s="247"/>
      <c r="P709" s="5"/>
      <c r="Q709" s="12"/>
      <c r="R709" s="12"/>
      <c r="S709" s="12"/>
      <c r="T709" s="12"/>
      <c r="U709" s="12"/>
      <c r="V709" s="12"/>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row>
    <row r="710" spans="1:229" s="8" customFormat="1" ht="74.25" customHeight="1">
      <c r="A710" s="5"/>
      <c r="B710" s="301"/>
      <c r="C710" s="290"/>
      <c r="D710" s="293"/>
      <c r="E710" s="305"/>
      <c r="F710" s="142" t="s">
        <v>1468</v>
      </c>
      <c r="G710" s="114" t="s">
        <v>64</v>
      </c>
      <c r="H710" s="86" t="s">
        <v>1293</v>
      </c>
      <c r="I710" s="250"/>
      <c r="J710" s="250"/>
      <c r="K710" s="250"/>
      <c r="L710" s="250"/>
      <c r="M710" s="250"/>
      <c r="N710" s="250"/>
      <c r="O710" s="247"/>
      <c r="P710" s="5"/>
      <c r="Q710" s="9"/>
      <c r="R710" s="9"/>
      <c r="S710" s="9"/>
      <c r="T710" s="9"/>
      <c r="U710" s="9"/>
      <c r="V710" s="9"/>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row>
    <row r="711" spans="1:229" s="8" customFormat="1" ht="109.5" customHeight="1">
      <c r="A711" s="5"/>
      <c r="B711" s="301"/>
      <c r="C711" s="290"/>
      <c r="D711" s="293"/>
      <c r="E711" s="305"/>
      <c r="F711" s="175" t="s">
        <v>1043</v>
      </c>
      <c r="G711" s="114" t="s">
        <v>64</v>
      </c>
      <c r="H711" s="114" t="s">
        <v>1044</v>
      </c>
      <c r="I711" s="250"/>
      <c r="J711" s="250"/>
      <c r="K711" s="250"/>
      <c r="L711" s="250"/>
      <c r="M711" s="250"/>
      <c r="N711" s="250"/>
      <c r="O711" s="247"/>
      <c r="P711" s="5"/>
      <c r="Q711" s="9"/>
      <c r="R711" s="9"/>
      <c r="S711" s="9"/>
      <c r="T711" s="9"/>
      <c r="U711" s="9"/>
      <c r="V711" s="9"/>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row>
    <row r="712" spans="1:229" s="8" customFormat="1" ht="45.75" customHeight="1">
      <c r="A712" s="5"/>
      <c r="B712" s="301"/>
      <c r="C712" s="290"/>
      <c r="D712" s="293"/>
      <c r="E712" s="305"/>
      <c r="F712" s="175" t="s">
        <v>996</v>
      </c>
      <c r="G712" s="114" t="s">
        <v>64</v>
      </c>
      <c r="H712" s="114" t="s">
        <v>1365</v>
      </c>
      <c r="I712" s="250"/>
      <c r="J712" s="250"/>
      <c r="K712" s="250"/>
      <c r="L712" s="250"/>
      <c r="M712" s="250"/>
      <c r="N712" s="250"/>
      <c r="O712" s="247"/>
      <c r="P712" s="5"/>
      <c r="Q712" s="9"/>
      <c r="R712" s="9"/>
      <c r="S712" s="9"/>
      <c r="T712" s="9"/>
      <c r="U712" s="9"/>
      <c r="V712" s="9"/>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row>
    <row r="713" spans="1:229" s="8" customFormat="1" ht="125.25" customHeight="1">
      <c r="A713" s="5"/>
      <c r="B713" s="301"/>
      <c r="C713" s="290"/>
      <c r="D713" s="293"/>
      <c r="E713" s="305"/>
      <c r="F713" s="175" t="s">
        <v>1470</v>
      </c>
      <c r="G713" s="114" t="s">
        <v>64</v>
      </c>
      <c r="H713" s="114" t="s">
        <v>1469</v>
      </c>
      <c r="I713" s="250"/>
      <c r="J713" s="250"/>
      <c r="K713" s="250"/>
      <c r="L713" s="250"/>
      <c r="M713" s="250"/>
      <c r="N713" s="250"/>
      <c r="O713" s="247"/>
      <c r="P713" s="5"/>
      <c r="Q713" s="9"/>
      <c r="R713" s="9"/>
      <c r="S713" s="9"/>
      <c r="T713" s="9"/>
      <c r="U713" s="9"/>
      <c r="V713" s="9"/>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row>
    <row r="714" spans="1:229" s="8" customFormat="1" ht="51" customHeight="1">
      <c r="A714" s="5"/>
      <c r="B714" s="301"/>
      <c r="C714" s="290"/>
      <c r="D714" s="293"/>
      <c r="E714" s="305"/>
      <c r="F714" s="175" t="s">
        <v>1366</v>
      </c>
      <c r="G714" s="114" t="s">
        <v>64</v>
      </c>
      <c r="H714" s="114" t="s">
        <v>1367</v>
      </c>
      <c r="I714" s="250"/>
      <c r="J714" s="250"/>
      <c r="K714" s="250"/>
      <c r="L714" s="250"/>
      <c r="M714" s="250"/>
      <c r="N714" s="250"/>
      <c r="O714" s="247"/>
      <c r="P714" s="5"/>
      <c r="Q714" s="9"/>
      <c r="R714" s="9"/>
      <c r="S714" s="9"/>
      <c r="T714" s="9"/>
      <c r="U714" s="9"/>
      <c r="V714" s="9"/>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row>
    <row r="715" spans="1:229" s="8" customFormat="1" ht="38.25" customHeight="1">
      <c r="A715" s="5"/>
      <c r="B715" s="301"/>
      <c r="C715" s="290"/>
      <c r="D715" s="293" t="s">
        <v>362</v>
      </c>
      <c r="E715" s="305" t="s">
        <v>59</v>
      </c>
      <c r="F715" s="176" t="s">
        <v>98</v>
      </c>
      <c r="G715" s="52" t="s">
        <v>23</v>
      </c>
      <c r="H715" s="52" t="s">
        <v>356</v>
      </c>
      <c r="I715" s="250">
        <v>168728999.33000001</v>
      </c>
      <c r="J715" s="250">
        <v>168728999.33000001</v>
      </c>
      <c r="K715" s="250">
        <v>207172880</v>
      </c>
      <c r="L715" s="250">
        <v>206014900</v>
      </c>
      <c r="M715" s="250">
        <v>206014900</v>
      </c>
      <c r="N715" s="250">
        <v>206014900</v>
      </c>
      <c r="O715" s="247" t="s">
        <v>637</v>
      </c>
      <c r="P715" s="5"/>
      <c r="Q715" s="9"/>
      <c r="R715" s="9"/>
      <c r="S715" s="9"/>
      <c r="T715" s="9"/>
      <c r="U715" s="9"/>
      <c r="V715" s="9"/>
      <c r="W715" s="400"/>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row>
    <row r="716" spans="1:229" s="8" customFormat="1" ht="63" customHeight="1">
      <c r="A716" s="5"/>
      <c r="B716" s="301"/>
      <c r="C716" s="290"/>
      <c r="D716" s="293"/>
      <c r="E716" s="305"/>
      <c r="F716" s="176" t="s">
        <v>1316</v>
      </c>
      <c r="G716" s="52" t="s">
        <v>64</v>
      </c>
      <c r="H716" s="114" t="s">
        <v>942</v>
      </c>
      <c r="I716" s="250"/>
      <c r="J716" s="250"/>
      <c r="K716" s="250"/>
      <c r="L716" s="250"/>
      <c r="M716" s="250"/>
      <c r="N716" s="250"/>
      <c r="O716" s="247"/>
      <c r="P716" s="5"/>
      <c r="Q716" s="9"/>
      <c r="R716" s="9"/>
      <c r="S716" s="9"/>
      <c r="T716" s="9"/>
      <c r="U716" s="9"/>
      <c r="V716" s="9"/>
      <c r="W716" s="400"/>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row>
    <row r="717" spans="1:229" s="8" customFormat="1" ht="48.75" customHeight="1">
      <c r="A717" s="5"/>
      <c r="B717" s="301"/>
      <c r="C717" s="290"/>
      <c r="D717" s="293"/>
      <c r="E717" s="305"/>
      <c r="F717" s="176" t="s">
        <v>941</v>
      </c>
      <c r="G717" s="52" t="s">
        <v>23</v>
      </c>
      <c r="H717" s="114" t="s">
        <v>882</v>
      </c>
      <c r="I717" s="250"/>
      <c r="J717" s="250"/>
      <c r="K717" s="250"/>
      <c r="L717" s="250"/>
      <c r="M717" s="250"/>
      <c r="N717" s="250"/>
      <c r="O717" s="247"/>
      <c r="P717" s="5"/>
      <c r="Q717" s="9"/>
      <c r="R717" s="9"/>
      <c r="S717" s="9"/>
      <c r="T717" s="9"/>
      <c r="U717" s="9"/>
      <c r="V717" s="9"/>
      <c r="W717" s="400"/>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row>
    <row r="718" spans="1:229" s="8" customFormat="1" ht="48.75" customHeight="1">
      <c r="A718" s="5"/>
      <c r="B718" s="301"/>
      <c r="C718" s="290"/>
      <c r="D718" s="293"/>
      <c r="E718" s="305"/>
      <c r="F718" s="127" t="s">
        <v>1317</v>
      </c>
      <c r="G718" s="52" t="s">
        <v>23</v>
      </c>
      <c r="H718" s="120" t="s">
        <v>1318</v>
      </c>
      <c r="I718" s="250"/>
      <c r="J718" s="250"/>
      <c r="K718" s="250"/>
      <c r="L718" s="250"/>
      <c r="M718" s="250"/>
      <c r="N718" s="250"/>
      <c r="O718" s="247"/>
      <c r="P718" s="5"/>
      <c r="Q718" s="9"/>
      <c r="R718" s="9"/>
      <c r="S718" s="9"/>
      <c r="T718" s="9"/>
      <c r="U718" s="9"/>
      <c r="V718" s="9"/>
      <c r="W718" s="400"/>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row>
    <row r="719" spans="1:229" s="8" customFormat="1" ht="79.5" customHeight="1">
      <c r="A719" s="5"/>
      <c r="B719" s="301"/>
      <c r="C719" s="290"/>
      <c r="D719" s="293"/>
      <c r="E719" s="305"/>
      <c r="F719" s="176" t="s">
        <v>943</v>
      </c>
      <c r="G719" s="52" t="s">
        <v>64</v>
      </c>
      <c r="H719" s="114" t="s">
        <v>886</v>
      </c>
      <c r="I719" s="250"/>
      <c r="J719" s="250"/>
      <c r="K719" s="250"/>
      <c r="L719" s="250"/>
      <c r="M719" s="250"/>
      <c r="N719" s="250"/>
      <c r="O719" s="247"/>
      <c r="P719" s="5"/>
      <c r="Q719" s="9"/>
      <c r="R719" s="9"/>
      <c r="S719" s="9"/>
      <c r="T719" s="9"/>
      <c r="U719" s="9"/>
      <c r="V719" s="9"/>
      <c r="W719" s="400"/>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row>
    <row r="720" spans="1:229" s="8" customFormat="1" ht="55.5" customHeight="1">
      <c r="A720" s="5"/>
      <c r="B720" s="301"/>
      <c r="C720" s="290"/>
      <c r="D720" s="293" t="s">
        <v>192</v>
      </c>
      <c r="E720" s="305" t="s">
        <v>59</v>
      </c>
      <c r="F720" s="176" t="s">
        <v>704</v>
      </c>
      <c r="G720" s="52" t="s">
        <v>23</v>
      </c>
      <c r="H720" s="114" t="s">
        <v>765</v>
      </c>
      <c r="I720" s="250">
        <v>32074869</v>
      </c>
      <c r="J720" s="250">
        <v>31536569.359999999</v>
      </c>
      <c r="K720" s="250">
        <v>40598300</v>
      </c>
      <c r="L720" s="250">
        <v>37346800</v>
      </c>
      <c r="M720" s="250">
        <v>37346800</v>
      </c>
      <c r="N720" s="250">
        <v>37346800</v>
      </c>
      <c r="O720" s="247" t="s">
        <v>955</v>
      </c>
      <c r="P720" s="5"/>
      <c r="Q720" s="28"/>
      <c r="R720" s="28"/>
      <c r="S720" s="28"/>
      <c r="T720" s="28"/>
      <c r="U720" s="28"/>
      <c r="V720" s="28"/>
      <c r="W720" s="10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row>
    <row r="721" spans="1:229" s="26" customFormat="1" ht="51" customHeight="1">
      <c r="A721" s="25"/>
      <c r="B721" s="301"/>
      <c r="C721" s="290"/>
      <c r="D721" s="293"/>
      <c r="E721" s="305"/>
      <c r="F721" s="142" t="s">
        <v>630</v>
      </c>
      <c r="G721" s="52" t="s">
        <v>23</v>
      </c>
      <c r="H721" s="52" t="s">
        <v>457</v>
      </c>
      <c r="I721" s="250"/>
      <c r="J721" s="250"/>
      <c r="K721" s="250"/>
      <c r="L721" s="250"/>
      <c r="M721" s="250"/>
      <c r="N721" s="250"/>
      <c r="O721" s="247"/>
      <c r="P721" s="29"/>
      <c r="Q721" s="28"/>
      <c r="R721" s="28"/>
      <c r="S721" s="28"/>
      <c r="T721" s="28"/>
      <c r="U721" s="28"/>
      <c r="V721" s="28"/>
      <c r="W721" s="105"/>
      <c r="X721" s="25"/>
      <c r="Y721" s="25"/>
      <c r="Z721" s="25"/>
      <c r="AA721" s="25"/>
      <c r="AB721" s="25"/>
      <c r="AC721" s="25"/>
      <c r="AD721" s="25"/>
      <c r="AE721" s="25"/>
      <c r="AF721" s="25"/>
      <c r="AG721" s="25"/>
      <c r="AH721" s="25"/>
      <c r="AI721" s="25"/>
      <c r="AJ721" s="25"/>
      <c r="AK721" s="25"/>
      <c r="AL721" s="25"/>
      <c r="AM721" s="25"/>
      <c r="AN721" s="25"/>
      <c r="AO721" s="25"/>
      <c r="AP721" s="25"/>
      <c r="AQ721" s="25"/>
      <c r="AR721" s="25"/>
      <c r="AS721" s="25"/>
      <c r="AT721" s="25"/>
      <c r="AU721" s="25"/>
      <c r="AV721" s="25"/>
      <c r="AW721" s="25"/>
      <c r="AX721" s="25"/>
      <c r="AY721" s="25"/>
      <c r="AZ721" s="25"/>
      <c r="BA721" s="25"/>
      <c r="BB721" s="25"/>
      <c r="BC721" s="25"/>
      <c r="BD721" s="25"/>
      <c r="BE721" s="25"/>
      <c r="BF721" s="25"/>
      <c r="BG721" s="25"/>
      <c r="BH721" s="25"/>
      <c r="BI721" s="25"/>
      <c r="BJ721" s="25"/>
      <c r="BK721" s="25"/>
      <c r="BL721" s="25"/>
      <c r="BM721" s="25"/>
      <c r="BN721" s="25"/>
      <c r="BO721" s="25"/>
      <c r="BP721" s="25"/>
      <c r="BQ721" s="25"/>
      <c r="BR721" s="25"/>
      <c r="BS721" s="25"/>
      <c r="BT721" s="25"/>
      <c r="BU721" s="25"/>
      <c r="BV721" s="25"/>
      <c r="BW721" s="25"/>
      <c r="BX721" s="25"/>
      <c r="BY721" s="25"/>
      <c r="BZ721" s="25"/>
      <c r="CA721" s="25"/>
      <c r="CB721" s="25"/>
      <c r="CC721" s="25"/>
      <c r="CD721" s="25"/>
      <c r="CE721" s="25"/>
      <c r="CF721" s="25"/>
      <c r="CG721" s="25"/>
      <c r="CH721" s="25"/>
      <c r="CI721" s="25"/>
      <c r="CJ721" s="25"/>
      <c r="CK721" s="25"/>
      <c r="CL721" s="25"/>
      <c r="CM721" s="25"/>
      <c r="CN721" s="25"/>
      <c r="CO721" s="25"/>
      <c r="CP721" s="25"/>
      <c r="CQ721" s="25"/>
      <c r="CR721" s="25"/>
      <c r="CS721" s="25"/>
      <c r="CT721" s="25"/>
      <c r="CU721" s="25"/>
      <c r="CV721" s="25"/>
      <c r="CW721" s="25"/>
      <c r="CX721" s="25"/>
      <c r="CY721" s="25"/>
      <c r="CZ721" s="25"/>
      <c r="DA721" s="25"/>
      <c r="DB721" s="25"/>
      <c r="DC721" s="25"/>
      <c r="DD721" s="25"/>
      <c r="DE721" s="25"/>
      <c r="DF721" s="25"/>
      <c r="DG721" s="25"/>
      <c r="DH721" s="25"/>
      <c r="DI721" s="25"/>
      <c r="DJ721" s="25"/>
      <c r="DK721" s="25"/>
      <c r="DL721" s="25"/>
      <c r="DM721" s="25"/>
      <c r="DN721" s="25"/>
      <c r="DO721" s="25"/>
      <c r="DP721" s="25"/>
      <c r="DQ721" s="25"/>
      <c r="DR721" s="25"/>
      <c r="DS721" s="25"/>
      <c r="DT721" s="25"/>
      <c r="DU721" s="25"/>
      <c r="DV721" s="25"/>
      <c r="DW721" s="25"/>
      <c r="DX721" s="25"/>
      <c r="DY721" s="25"/>
      <c r="DZ721" s="25"/>
      <c r="EA721" s="25"/>
      <c r="EB721" s="25"/>
      <c r="EC721" s="25"/>
      <c r="ED721" s="25"/>
      <c r="EE721" s="25"/>
      <c r="EF721" s="25"/>
      <c r="EG721" s="25"/>
      <c r="EH721" s="25"/>
      <c r="EI721" s="25"/>
      <c r="EJ721" s="25"/>
      <c r="EK721" s="25"/>
      <c r="EL721" s="25"/>
      <c r="EM721" s="25"/>
      <c r="EN721" s="25"/>
      <c r="EO721" s="25"/>
      <c r="EP721" s="25"/>
      <c r="EQ721" s="25"/>
      <c r="ER721" s="25"/>
      <c r="ES721" s="25"/>
      <c r="ET721" s="25"/>
      <c r="EU721" s="25"/>
      <c r="EV721" s="25"/>
      <c r="EW721" s="25"/>
      <c r="EX721" s="25"/>
      <c r="EY721" s="25"/>
      <c r="EZ721" s="25"/>
      <c r="FA721" s="25"/>
      <c r="FB721" s="25"/>
      <c r="FC721" s="25"/>
      <c r="FD721" s="25"/>
      <c r="FE721" s="25"/>
      <c r="FF721" s="25"/>
      <c r="FG721" s="25"/>
      <c r="FH721" s="25"/>
      <c r="FI721" s="25"/>
      <c r="FJ721" s="25"/>
      <c r="FK721" s="25"/>
      <c r="FL721" s="25"/>
      <c r="FM721" s="25"/>
      <c r="FN721" s="25"/>
      <c r="FO721" s="25"/>
      <c r="FP721" s="25"/>
      <c r="FQ721" s="25"/>
      <c r="FR721" s="25"/>
      <c r="FS721" s="25"/>
      <c r="FT721" s="25"/>
      <c r="FU721" s="25"/>
      <c r="FV721" s="25"/>
      <c r="FW721" s="25"/>
      <c r="FX721" s="25"/>
      <c r="FY721" s="25"/>
      <c r="FZ721" s="25"/>
      <c r="GA721" s="25"/>
      <c r="GB721" s="25"/>
      <c r="GC721" s="25"/>
      <c r="GD721" s="25"/>
      <c r="GE721" s="25"/>
      <c r="GF721" s="25"/>
      <c r="GG721" s="25"/>
      <c r="GH721" s="25"/>
      <c r="GI721" s="25"/>
      <c r="GJ721" s="25"/>
      <c r="GK721" s="25"/>
      <c r="GL721" s="25"/>
      <c r="GM721" s="25"/>
      <c r="GN721" s="25"/>
      <c r="GO721" s="25"/>
      <c r="GP721" s="25"/>
      <c r="GQ721" s="25"/>
      <c r="GR721" s="25"/>
      <c r="GS721" s="25"/>
      <c r="GT721" s="25"/>
      <c r="GU721" s="25"/>
      <c r="GV721" s="25"/>
      <c r="GW721" s="25"/>
      <c r="GX721" s="25"/>
      <c r="GY721" s="25"/>
      <c r="GZ721" s="25"/>
      <c r="HA721" s="25"/>
      <c r="HB721" s="25"/>
      <c r="HC721" s="25"/>
      <c r="HD721" s="25"/>
      <c r="HE721" s="25"/>
      <c r="HF721" s="25"/>
      <c r="HG721" s="25"/>
      <c r="HH721" s="25"/>
      <c r="HI721" s="25"/>
      <c r="HJ721" s="25"/>
      <c r="HK721" s="25"/>
      <c r="HL721" s="25"/>
      <c r="HM721" s="25"/>
      <c r="HN721" s="25"/>
      <c r="HO721" s="25"/>
      <c r="HP721" s="25"/>
      <c r="HQ721" s="25"/>
      <c r="HR721" s="25"/>
      <c r="HS721" s="25"/>
      <c r="HT721" s="25"/>
      <c r="HU721" s="25"/>
    </row>
    <row r="722" spans="1:229" s="8" customFormat="1" ht="48.75" customHeight="1">
      <c r="A722" s="5"/>
      <c r="B722" s="301"/>
      <c r="C722" s="290"/>
      <c r="D722" s="293" t="s">
        <v>193</v>
      </c>
      <c r="E722" s="305" t="s">
        <v>56</v>
      </c>
      <c r="F722" s="139" t="s">
        <v>478</v>
      </c>
      <c r="G722" s="116" t="s">
        <v>23</v>
      </c>
      <c r="H722" s="44" t="s">
        <v>479</v>
      </c>
      <c r="I722" s="250">
        <v>141475517.41</v>
      </c>
      <c r="J722" s="250">
        <v>141454223.43000001</v>
      </c>
      <c r="K722" s="250">
        <v>98501379.430000007</v>
      </c>
      <c r="L722" s="250">
        <v>67528700</v>
      </c>
      <c r="M722" s="250">
        <v>67528700</v>
      </c>
      <c r="N722" s="250">
        <v>67528700</v>
      </c>
      <c r="O722" s="247" t="s">
        <v>105</v>
      </c>
      <c r="P722" s="5"/>
      <c r="Q722" s="9"/>
      <c r="R722" s="9"/>
      <c r="S722" s="9"/>
      <c r="T722" s="9"/>
      <c r="U722" s="9"/>
      <c r="V722" s="9"/>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row>
    <row r="723" spans="1:229" s="8" customFormat="1" ht="45.75" customHeight="1">
      <c r="A723" s="5"/>
      <c r="B723" s="301"/>
      <c r="C723" s="290"/>
      <c r="D723" s="293"/>
      <c r="E723" s="305"/>
      <c r="F723" s="177" t="s">
        <v>627</v>
      </c>
      <c r="G723" s="114" t="s">
        <v>23</v>
      </c>
      <c r="H723" s="114" t="s">
        <v>343</v>
      </c>
      <c r="I723" s="250"/>
      <c r="J723" s="250"/>
      <c r="K723" s="250"/>
      <c r="L723" s="250"/>
      <c r="M723" s="250"/>
      <c r="N723" s="250"/>
      <c r="O723" s="247"/>
      <c r="P723" s="5"/>
      <c r="Q723" s="12"/>
      <c r="R723" s="12"/>
      <c r="S723" s="12"/>
      <c r="T723" s="12"/>
      <c r="U723" s="12"/>
      <c r="V723" s="12"/>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row>
    <row r="724" spans="1:229" s="8" customFormat="1" ht="49.5" customHeight="1">
      <c r="A724" s="5"/>
      <c r="B724" s="301"/>
      <c r="C724" s="290"/>
      <c r="D724" s="293"/>
      <c r="E724" s="305"/>
      <c r="F724" s="177" t="s">
        <v>0</v>
      </c>
      <c r="G724" s="114" t="s">
        <v>64</v>
      </c>
      <c r="H724" s="114" t="s">
        <v>344</v>
      </c>
      <c r="I724" s="250"/>
      <c r="J724" s="250"/>
      <c r="K724" s="250"/>
      <c r="L724" s="250"/>
      <c r="M724" s="250"/>
      <c r="N724" s="250"/>
      <c r="O724" s="247"/>
      <c r="P724" s="5"/>
      <c r="Q724" s="12"/>
      <c r="R724" s="12"/>
      <c r="S724" s="12"/>
      <c r="T724" s="12"/>
      <c r="U724" s="12"/>
      <c r="V724" s="12"/>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row>
    <row r="725" spans="1:229" s="8" customFormat="1" ht="82.5" customHeight="1">
      <c r="A725" s="5"/>
      <c r="B725" s="301"/>
      <c r="C725" s="290"/>
      <c r="D725" s="293"/>
      <c r="E725" s="305"/>
      <c r="F725" s="177" t="s">
        <v>697</v>
      </c>
      <c r="G725" s="114" t="s">
        <v>64</v>
      </c>
      <c r="H725" s="114" t="s">
        <v>861</v>
      </c>
      <c r="I725" s="250"/>
      <c r="J725" s="250"/>
      <c r="K725" s="250"/>
      <c r="L725" s="250"/>
      <c r="M725" s="250"/>
      <c r="N725" s="250"/>
      <c r="O725" s="247"/>
      <c r="P725" s="5"/>
      <c r="Q725" s="9"/>
      <c r="R725" s="9"/>
      <c r="S725" s="9"/>
      <c r="T725" s="9"/>
      <c r="U725" s="9"/>
      <c r="V725" s="9"/>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row>
    <row r="726" spans="1:229" s="8" customFormat="1" ht="63" customHeight="1">
      <c r="A726" s="5"/>
      <c r="B726" s="301"/>
      <c r="C726" s="290"/>
      <c r="D726" s="293"/>
      <c r="E726" s="305"/>
      <c r="F726" s="144" t="s">
        <v>1107</v>
      </c>
      <c r="G726" s="116" t="s">
        <v>64</v>
      </c>
      <c r="H726" s="126" t="s">
        <v>1105</v>
      </c>
      <c r="I726" s="250"/>
      <c r="J726" s="250"/>
      <c r="K726" s="250"/>
      <c r="L726" s="250"/>
      <c r="M726" s="250"/>
      <c r="N726" s="250"/>
      <c r="O726" s="247"/>
      <c r="P726" s="5"/>
      <c r="Q726" s="9"/>
      <c r="R726" s="9"/>
      <c r="S726" s="9"/>
      <c r="T726" s="9"/>
      <c r="U726" s="9"/>
      <c r="V726" s="9"/>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row>
    <row r="727" spans="1:229" s="8" customFormat="1" ht="34.5" customHeight="1">
      <c r="A727" s="5"/>
      <c r="B727" s="301"/>
      <c r="C727" s="290"/>
      <c r="D727" s="293" t="s">
        <v>497</v>
      </c>
      <c r="E727" s="305" t="s">
        <v>56</v>
      </c>
      <c r="F727" s="139" t="s">
        <v>602</v>
      </c>
      <c r="G727" s="116" t="s">
        <v>17</v>
      </c>
      <c r="H727" s="44" t="s">
        <v>603</v>
      </c>
      <c r="I727" s="250">
        <v>275883540.39999998</v>
      </c>
      <c r="J727" s="250">
        <v>214755237.65000001</v>
      </c>
      <c r="K727" s="250">
        <v>312803523.44</v>
      </c>
      <c r="L727" s="250">
        <v>175656316</v>
      </c>
      <c r="M727" s="250">
        <v>76984400</v>
      </c>
      <c r="N727" s="250">
        <v>76984400</v>
      </c>
      <c r="O727" s="247" t="s">
        <v>601</v>
      </c>
      <c r="P727" s="5"/>
      <c r="Q727" s="9"/>
      <c r="R727" s="9"/>
      <c r="S727" s="9"/>
      <c r="T727" s="9"/>
      <c r="U727" s="9"/>
      <c r="V727" s="9"/>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row>
    <row r="728" spans="1:229" s="8" customFormat="1" ht="36" customHeight="1">
      <c r="A728" s="5"/>
      <c r="B728" s="301"/>
      <c r="C728" s="290"/>
      <c r="D728" s="296"/>
      <c r="E728" s="296"/>
      <c r="F728" s="139" t="s">
        <v>604</v>
      </c>
      <c r="G728" s="116" t="s">
        <v>17</v>
      </c>
      <c r="H728" s="44" t="s">
        <v>605</v>
      </c>
      <c r="I728" s="250"/>
      <c r="J728" s="250"/>
      <c r="K728" s="250"/>
      <c r="L728" s="250"/>
      <c r="M728" s="250"/>
      <c r="N728" s="250"/>
      <c r="O728" s="265"/>
      <c r="P728" s="5"/>
      <c r="Q728" s="9"/>
      <c r="R728" s="9"/>
      <c r="S728" s="9"/>
      <c r="T728" s="9"/>
      <c r="U728" s="9"/>
      <c r="V728" s="9"/>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row>
    <row r="729" spans="1:229" s="8" customFormat="1" ht="48" customHeight="1">
      <c r="A729" s="5"/>
      <c r="B729" s="301"/>
      <c r="C729" s="290"/>
      <c r="D729" s="296"/>
      <c r="E729" s="296"/>
      <c r="F729" s="139" t="s">
        <v>606</v>
      </c>
      <c r="G729" s="116" t="s">
        <v>17</v>
      </c>
      <c r="H729" s="44" t="s">
        <v>607</v>
      </c>
      <c r="I729" s="250"/>
      <c r="J729" s="250"/>
      <c r="K729" s="250"/>
      <c r="L729" s="250"/>
      <c r="M729" s="250"/>
      <c r="N729" s="250"/>
      <c r="O729" s="265"/>
      <c r="P729" s="5"/>
      <c r="Q729" s="9"/>
      <c r="R729" s="9"/>
      <c r="S729" s="9"/>
      <c r="T729" s="9"/>
      <c r="U729" s="9"/>
      <c r="V729" s="9"/>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row>
    <row r="730" spans="1:229" s="8" customFormat="1" ht="78.75" customHeight="1">
      <c r="A730" s="5"/>
      <c r="B730" s="301"/>
      <c r="C730" s="290"/>
      <c r="D730" s="296"/>
      <c r="E730" s="296"/>
      <c r="F730" s="139" t="s">
        <v>697</v>
      </c>
      <c r="G730" s="116" t="s">
        <v>64</v>
      </c>
      <c r="H730" s="44" t="s">
        <v>861</v>
      </c>
      <c r="I730" s="250"/>
      <c r="J730" s="250"/>
      <c r="K730" s="250"/>
      <c r="L730" s="250"/>
      <c r="M730" s="250"/>
      <c r="N730" s="250"/>
      <c r="O730" s="265"/>
      <c r="P730" s="5"/>
      <c r="Q730" s="9"/>
      <c r="R730" s="9"/>
      <c r="S730" s="9"/>
      <c r="T730" s="9"/>
      <c r="U730" s="9"/>
      <c r="V730" s="9"/>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row>
    <row r="731" spans="1:229" s="8" customFormat="1" ht="63" customHeight="1">
      <c r="A731" s="5"/>
      <c r="B731" s="301"/>
      <c r="C731" s="290"/>
      <c r="D731" s="296"/>
      <c r="E731" s="296"/>
      <c r="F731" s="139" t="s">
        <v>1107</v>
      </c>
      <c r="G731" s="116" t="s">
        <v>64</v>
      </c>
      <c r="H731" s="44" t="s">
        <v>1105</v>
      </c>
      <c r="I731" s="250"/>
      <c r="J731" s="250"/>
      <c r="K731" s="250"/>
      <c r="L731" s="250"/>
      <c r="M731" s="250"/>
      <c r="N731" s="250"/>
      <c r="O731" s="265"/>
      <c r="P731" s="5"/>
      <c r="Q731" s="9"/>
      <c r="R731" s="9"/>
      <c r="S731" s="9"/>
      <c r="T731" s="9"/>
      <c r="U731" s="9"/>
      <c r="V731" s="9"/>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row>
    <row r="732" spans="1:229" s="8" customFormat="1" ht="60.75" customHeight="1">
      <c r="A732" s="5"/>
      <c r="B732" s="301"/>
      <c r="C732" s="290"/>
      <c r="D732" s="296"/>
      <c r="E732" s="296"/>
      <c r="F732" s="139" t="s">
        <v>1165</v>
      </c>
      <c r="G732" s="116" t="s">
        <v>64</v>
      </c>
      <c r="H732" s="44" t="s">
        <v>886</v>
      </c>
      <c r="I732" s="250"/>
      <c r="J732" s="250"/>
      <c r="K732" s="250"/>
      <c r="L732" s="250"/>
      <c r="M732" s="250"/>
      <c r="N732" s="250"/>
      <c r="O732" s="265"/>
      <c r="P732" s="5"/>
      <c r="Q732" s="9"/>
      <c r="R732" s="9"/>
      <c r="S732" s="9"/>
      <c r="T732" s="9"/>
      <c r="U732" s="9"/>
      <c r="V732" s="9"/>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row>
    <row r="733" spans="1:229" s="8" customFormat="1" ht="53.25" customHeight="1">
      <c r="A733" s="5"/>
      <c r="B733" s="301"/>
      <c r="C733" s="290"/>
      <c r="D733" s="296"/>
      <c r="E733" s="296"/>
      <c r="F733" s="127" t="s">
        <v>1531</v>
      </c>
      <c r="G733" s="116" t="s">
        <v>64</v>
      </c>
      <c r="H733" s="120" t="s">
        <v>841</v>
      </c>
      <c r="I733" s="250"/>
      <c r="J733" s="250"/>
      <c r="K733" s="250"/>
      <c r="L733" s="250"/>
      <c r="M733" s="250"/>
      <c r="N733" s="250"/>
      <c r="O733" s="265"/>
      <c r="P733" s="5"/>
      <c r="Q733" s="9"/>
      <c r="R733" s="9"/>
      <c r="S733" s="9"/>
      <c r="T733" s="9"/>
      <c r="U733" s="9"/>
      <c r="V733" s="9"/>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row>
    <row r="734" spans="1:229" s="8" customFormat="1" ht="48.75" customHeight="1">
      <c r="A734" s="5"/>
      <c r="B734" s="301"/>
      <c r="C734" s="290"/>
      <c r="D734" s="322" t="s">
        <v>506</v>
      </c>
      <c r="E734" s="313" t="s">
        <v>50</v>
      </c>
      <c r="F734" s="149" t="s">
        <v>816</v>
      </c>
      <c r="G734" s="219" t="s">
        <v>20</v>
      </c>
      <c r="H734" s="39" t="s">
        <v>834</v>
      </c>
      <c r="I734" s="252">
        <v>294621255</v>
      </c>
      <c r="J734" s="252">
        <v>293983081.69999999</v>
      </c>
      <c r="K734" s="252">
        <v>357625400</v>
      </c>
      <c r="L734" s="252">
        <v>342858700</v>
      </c>
      <c r="M734" s="252">
        <v>340748500</v>
      </c>
      <c r="N734" s="252">
        <v>340748500</v>
      </c>
      <c r="O734" s="244" t="s">
        <v>387</v>
      </c>
      <c r="P734" s="5"/>
      <c r="Q734" s="9"/>
      <c r="R734" s="9"/>
      <c r="S734" s="9"/>
      <c r="T734" s="9"/>
      <c r="U734" s="9"/>
      <c r="V734" s="9"/>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row>
    <row r="735" spans="1:229" s="8" customFormat="1" ht="45" customHeight="1">
      <c r="A735" s="5"/>
      <c r="B735" s="301"/>
      <c r="C735" s="290"/>
      <c r="D735" s="323"/>
      <c r="E735" s="314"/>
      <c r="F735" s="213" t="s">
        <v>836</v>
      </c>
      <c r="G735" s="219" t="s">
        <v>64</v>
      </c>
      <c r="H735" s="217" t="s">
        <v>835</v>
      </c>
      <c r="I735" s="253"/>
      <c r="J735" s="253"/>
      <c r="K735" s="253"/>
      <c r="L735" s="253"/>
      <c r="M735" s="253"/>
      <c r="N735" s="253"/>
      <c r="O735" s="245"/>
      <c r="P735" s="5"/>
      <c r="Q735" s="9"/>
      <c r="R735" s="9"/>
      <c r="S735" s="9"/>
      <c r="T735" s="9"/>
      <c r="U735" s="9"/>
      <c r="V735" s="9"/>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row>
    <row r="736" spans="1:229" s="8" customFormat="1" ht="33.75" customHeight="1">
      <c r="A736" s="5"/>
      <c r="B736" s="301"/>
      <c r="C736" s="290"/>
      <c r="D736" s="348"/>
      <c r="E736" s="348"/>
      <c r="F736" s="142" t="s">
        <v>145</v>
      </c>
      <c r="G736" s="114" t="s">
        <v>23</v>
      </c>
      <c r="H736" s="126" t="s">
        <v>259</v>
      </c>
      <c r="I736" s="347"/>
      <c r="J736" s="347"/>
      <c r="K736" s="347"/>
      <c r="L736" s="347"/>
      <c r="M736" s="347"/>
      <c r="N736" s="347"/>
      <c r="O736" s="335"/>
      <c r="P736" s="5"/>
      <c r="Q736" s="28"/>
      <c r="R736" s="28"/>
      <c r="S736" s="28"/>
      <c r="T736" s="28"/>
      <c r="U736" s="28"/>
      <c r="V736" s="28"/>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row>
    <row r="737" spans="1:229" s="8" customFormat="1" ht="33.75" customHeight="1">
      <c r="A737" s="5"/>
      <c r="B737" s="301"/>
      <c r="C737" s="290"/>
      <c r="D737" s="348"/>
      <c r="E737" s="348"/>
      <c r="F737" s="142" t="s">
        <v>144</v>
      </c>
      <c r="G737" s="114" t="s">
        <v>23</v>
      </c>
      <c r="H737" s="126" t="s">
        <v>260</v>
      </c>
      <c r="I737" s="347"/>
      <c r="J737" s="347"/>
      <c r="K737" s="347"/>
      <c r="L737" s="347"/>
      <c r="M737" s="347"/>
      <c r="N737" s="347"/>
      <c r="O737" s="335"/>
      <c r="P737" s="5"/>
      <c r="Q737" s="12"/>
      <c r="R737" s="12"/>
      <c r="S737" s="12"/>
      <c r="T737" s="12"/>
      <c r="U737" s="12"/>
      <c r="V737" s="12"/>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row>
    <row r="738" spans="1:229" s="8" customFormat="1" ht="51" customHeight="1">
      <c r="A738" s="5"/>
      <c r="B738" s="301"/>
      <c r="C738" s="290"/>
      <c r="D738" s="300"/>
      <c r="E738" s="300"/>
      <c r="F738" s="142" t="s">
        <v>480</v>
      </c>
      <c r="G738" s="114" t="s">
        <v>20</v>
      </c>
      <c r="H738" s="126" t="s">
        <v>457</v>
      </c>
      <c r="I738" s="292"/>
      <c r="J738" s="292"/>
      <c r="K738" s="292"/>
      <c r="L738" s="292"/>
      <c r="M738" s="292"/>
      <c r="N738" s="292"/>
      <c r="O738" s="289"/>
      <c r="P738" s="5"/>
      <c r="Q738" s="12"/>
      <c r="R738" s="12"/>
      <c r="S738" s="12"/>
      <c r="T738" s="12"/>
      <c r="U738" s="12"/>
      <c r="V738" s="12"/>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row>
    <row r="739" spans="1:229" s="8" customFormat="1" ht="48" customHeight="1">
      <c r="A739" s="5"/>
      <c r="B739" s="301"/>
      <c r="C739" s="290"/>
      <c r="D739" s="293" t="s">
        <v>600</v>
      </c>
      <c r="E739" s="305" t="s">
        <v>60</v>
      </c>
      <c r="F739" s="139" t="s">
        <v>547</v>
      </c>
      <c r="G739" s="116" t="s">
        <v>64</v>
      </c>
      <c r="H739" s="116" t="s">
        <v>826</v>
      </c>
      <c r="I739" s="250">
        <v>112282500</v>
      </c>
      <c r="J739" s="250">
        <v>111206487.93000001</v>
      </c>
      <c r="K739" s="250">
        <v>122172400</v>
      </c>
      <c r="L739" s="250">
        <v>119049400</v>
      </c>
      <c r="M739" s="250">
        <v>119049400</v>
      </c>
      <c r="N739" s="250">
        <v>119049400</v>
      </c>
      <c r="O739" s="279" t="s">
        <v>638</v>
      </c>
      <c r="P739" s="5"/>
      <c r="Q739" s="9"/>
      <c r="R739" s="9"/>
      <c r="S739" s="9"/>
      <c r="T739" s="9"/>
      <c r="U739" s="9"/>
      <c r="V739" s="9"/>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row>
    <row r="740" spans="1:229" s="8" customFormat="1" ht="48" customHeight="1">
      <c r="A740" s="5"/>
      <c r="B740" s="301"/>
      <c r="C740" s="290"/>
      <c r="D740" s="293"/>
      <c r="E740" s="305"/>
      <c r="F740" s="139" t="s">
        <v>858</v>
      </c>
      <c r="G740" s="116" t="s">
        <v>64</v>
      </c>
      <c r="H740" s="116" t="s">
        <v>841</v>
      </c>
      <c r="I740" s="250"/>
      <c r="J740" s="250"/>
      <c r="K740" s="250"/>
      <c r="L740" s="250"/>
      <c r="M740" s="250"/>
      <c r="N740" s="250"/>
      <c r="O740" s="279"/>
      <c r="P740" s="5"/>
      <c r="Q740" s="9"/>
      <c r="R740" s="9"/>
      <c r="S740" s="9"/>
      <c r="T740" s="9"/>
      <c r="U740" s="9"/>
      <c r="V740" s="9"/>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row>
    <row r="741" spans="1:229" s="8" customFormat="1" ht="48" customHeight="1">
      <c r="A741" s="5"/>
      <c r="B741" s="301"/>
      <c r="C741" s="290"/>
      <c r="D741" s="296"/>
      <c r="E741" s="296"/>
      <c r="F741" s="139" t="s">
        <v>553</v>
      </c>
      <c r="G741" s="116" t="s">
        <v>64</v>
      </c>
      <c r="H741" s="126" t="s">
        <v>457</v>
      </c>
      <c r="I741" s="250"/>
      <c r="J741" s="250"/>
      <c r="K741" s="250"/>
      <c r="L741" s="250"/>
      <c r="M741" s="250"/>
      <c r="N741" s="250"/>
      <c r="O741" s="265"/>
      <c r="P741" s="5"/>
      <c r="Q741" s="9"/>
      <c r="R741" s="9"/>
      <c r="S741" s="9"/>
      <c r="T741" s="9"/>
      <c r="U741" s="9"/>
      <c r="V741" s="9"/>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row>
    <row r="742" spans="1:229" s="8" customFormat="1" ht="41.25" customHeight="1">
      <c r="A742" s="5"/>
      <c r="B742" s="294" t="s">
        <v>1173</v>
      </c>
      <c r="C742" s="280" t="s">
        <v>1251</v>
      </c>
      <c r="D742" s="380" t="s">
        <v>1257</v>
      </c>
      <c r="E742" s="305" t="s">
        <v>1252</v>
      </c>
      <c r="F742" s="139" t="s">
        <v>107</v>
      </c>
      <c r="G742" s="116" t="s">
        <v>1253</v>
      </c>
      <c r="H742" s="116" t="s">
        <v>1258</v>
      </c>
      <c r="I742" s="252">
        <v>10070100</v>
      </c>
      <c r="J742" s="252">
        <v>0</v>
      </c>
      <c r="K742" s="252">
        <v>15648100</v>
      </c>
      <c r="L742" s="252">
        <v>0</v>
      </c>
      <c r="M742" s="252">
        <v>0</v>
      </c>
      <c r="N742" s="252">
        <v>0</v>
      </c>
      <c r="O742" s="334" t="s">
        <v>1259</v>
      </c>
      <c r="P742" s="5"/>
      <c r="Q742" s="9"/>
      <c r="R742" s="9"/>
      <c r="S742" s="9"/>
      <c r="T742" s="9"/>
      <c r="U742" s="9"/>
      <c r="V742" s="9"/>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row>
    <row r="743" spans="1:229" s="8" customFormat="1" ht="41.25" customHeight="1">
      <c r="A743" s="5"/>
      <c r="B743" s="299"/>
      <c r="C743" s="281"/>
      <c r="D743" s="348"/>
      <c r="E743" s="305"/>
      <c r="F743" s="139" t="s">
        <v>1226</v>
      </c>
      <c r="G743" s="116" t="s">
        <v>1615</v>
      </c>
      <c r="H743" s="116" t="s">
        <v>1240</v>
      </c>
      <c r="I743" s="253"/>
      <c r="J743" s="253"/>
      <c r="K743" s="253"/>
      <c r="L743" s="253"/>
      <c r="M743" s="253"/>
      <c r="N743" s="253"/>
      <c r="O743" s="335"/>
      <c r="P743" s="5"/>
      <c r="Q743" s="9"/>
      <c r="R743" s="9"/>
      <c r="S743" s="9"/>
      <c r="T743" s="9"/>
      <c r="U743" s="9"/>
      <c r="V743" s="9"/>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row>
    <row r="744" spans="1:229" s="8" customFormat="1" ht="42" customHeight="1">
      <c r="A744" s="5"/>
      <c r="B744" s="299"/>
      <c r="C744" s="281"/>
      <c r="D744" s="348"/>
      <c r="E744" s="305"/>
      <c r="F744" s="139" t="s">
        <v>1254</v>
      </c>
      <c r="G744" s="116" t="s">
        <v>17</v>
      </c>
      <c r="H744" s="116" t="s">
        <v>248</v>
      </c>
      <c r="I744" s="253"/>
      <c r="J744" s="253"/>
      <c r="K744" s="253"/>
      <c r="L744" s="253"/>
      <c r="M744" s="253"/>
      <c r="N744" s="253"/>
      <c r="O744" s="335"/>
      <c r="P744" s="5"/>
      <c r="Q744" s="9"/>
      <c r="R744" s="9"/>
      <c r="S744" s="9"/>
      <c r="T744" s="9"/>
      <c r="U744" s="9"/>
      <c r="V744" s="9"/>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row>
    <row r="745" spans="1:229" s="8" customFormat="1" ht="50.25" customHeight="1">
      <c r="A745" s="5"/>
      <c r="B745" s="295"/>
      <c r="C745" s="282"/>
      <c r="D745" s="300"/>
      <c r="E745" s="296"/>
      <c r="F745" s="139" t="s">
        <v>1255</v>
      </c>
      <c r="G745" s="116" t="s">
        <v>17</v>
      </c>
      <c r="H745" s="116" t="s">
        <v>1256</v>
      </c>
      <c r="I745" s="254"/>
      <c r="J745" s="254"/>
      <c r="K745" s="254"/>
      <c r="L745" s="254"/>
      <c r="M745" s="254"/>
      <c r="N745" s="254"/>
      <c r="O745" s="289"/>
      <c r="P745" s="5"/>
      <c r="Q745" s="9"/>
      <c r="R745" s="9"/>
      <c r="S745" s="9"/>
      <c r="T745" s="9"/>
      <c r="U745" s="9"/>
      <c r="V745" s="9"/>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row>
    <row r="746" spans="1:229" s="8" customFormat="1" ht="34.9" customHeight="1">
      <c r="A746" s="5"/>
      <c r="B746" s="301" t="s">
        <v>208</v>
      </c>
      <c r="C746" s="290" t="s">
        <v>1207</v>
      </c>
      <c r="D746" s="293" t="s">
        <v>425</v>
      </c>
      <c r="E746" s="293">
        <v>1202</v>
      </c>
      <c r="F746" s="139" t="s">
        <v>107</v>
      </c>
      <c r="G746" s="116" t="s">
        <v>310</v>
      </c>
      <c r="H746" s="116" t="s">
        <v>1188</v>
      </c>
      <c r="I746" s="251">
        <f>I749+I755</f>
        <v>85718200</v>
      </c>
      <c r="J746" s="251">
        <f t="shared" ref="J746:N746" si="15">J749+J755</f>
        <v>84581236.340000004</v>
      </c>
      <c r="K746" s="251">
        <f t="shared" si="15"/>
        <v>107406800</v>
      </c>
      <c r="L746" s="251">
        <f t="shared" si="15"/>
        <v>108208800</v>
      </c>
      <c r="M746" s="251">
        <f t="shared" si="15"/>
        <v>108234000</v>
      </c>
      <c r="N746" s="251">
        <f t="shared" si="15"/>
        <v>108208800</v>
      </c>
      <c r="O746" s="247"/>
      <c r="P746" s="5"/>
      <c r="Q746" s="12"/>
      <c r="R746" s="12"/>
      <c r="S746" s="12"/>
      <c r="T746" s="12"/>
      <c r="U746" s="12"/>
      <c r="V746" s="12"/>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row>
    <row r="747" spans="1:229" s="8" customFormat="1" ht="34.9" customHeight="1">
      <c r="A747" s="5"/>
      <c r="B747" s="301"/>
      <c r="C747" s="290"/>
      <c r="D747" s="293"/>
      <c r="E747" s="293"/>
      <c r="F747" s="139" t="s">
        <v>1226</v>
      </c>
      <c r="G747" s="116" t="s">
        <v>1615</v>
      </c>
      <c r="H747" s="116" t="s">
        <v>1240</v>
      </c>
      <c r="I747" s="251"/>
      <c r="J747" s="251"/>
      <c r="K747" s="251"/>
      <c r="L747" s="251"/>
      <c r="M747" s="251"/>
      <c r="N747" s="251"/>
      <c r="O747" s="247"/>
      <c r="P747" s="5"/>
      <c r="Q747" s="12"/>
      <c r="R747" s="12"/>
      <c r="S747" s="12"/>
      <c r="T747" s="12"/>
      <c r="U747" s="12"/>
      <c r="V747" s="12"/>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row>
    <row r="748" spans="1:229" s="8" customFormat="1" ht="23.1" customHeight="1">
      <c r="A748" s="5"/>
      <c r="B748" s="352"/>
      <c r="C748" s="346"/>
      <c r="D748" s="352"/>
      <c r="E748" s="352"/>
      <c r="F748" s="141" t="s">
        <v>63</v>
      </c>
      <c r="G748" s="59"/>
      <c r="H748" s="59"/>
      <c r="I748" s="251"/>
      <c r="J748" s="251"/>
      <c r="K748" s="251"/>
      <c r="L748" s="251"/>
      <c r="M748" s="251"/>
      <c r="N748" s="251"/>
      <c r="O748" s="346"/>
      <c r="P748" s="5"/>
      <c r="Q748" s="9"/>
      <c r="R748" s="9"/>
      <c r="S748" s="9"/>
      <c r="T748" s="9"/>
      <c r="U748" s="9"/>
      <c r="V748" s="9"/>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row>
    <row r="749" spans="1:229" s="8" customFormat="1" ht="45" customHeight="1">
      <c r="A749" s="5"/>
      <c r="B749" s="352"/>
      <c r="C749" s="346"/>
      <c r="D749" s="293" t="s">
        <v>426</v>
      </c>
      <c r="E749" s="305" t="s">
        <v>689</v>
      </c>
      <c r="F749" s="127" t="s">
        <v>31</v>
      </c>
      <c r="G749" s="120" t="s">
        <v>64</v>
      </c>
      <c r="H749" s="120" t="s">
        <v>536</v>
      </c>
      <c r="I749" s="250">
        <v>51876800</v>
      </c>
      <c r="J749" s="250">
        <v>51306691.299999997</v>
      </c>
      <c r="K749" s="250">
        <v>107406800</v>
      </c>
      <c r="L749" s="250">
        <v>108208800</v>
      </c>
      <c r="M749" s="250">
        <v>108234000</v>
      </c>
      <c r="N749" s="250">
        <v>108208800</v>
      </c>
      <c r="O749" s="247" t="s">
        <v>365</v>
      </c>
      <c r="P749" s="5"/>
      <c r="Q749" s="12"/>
      <c r="R749" s="12"/>
      <c r="S749" s="12"/>
      <c r="T749" s="12"/>
      <c r="U749" s="12"/>
      <c r="V749" s="12"/>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row>
    <row r="750" spans="1:229" s="8" customFormat="1" ht="50.25" customHeight="1">
      <c r="A750" s="5"/>
      <c r="B750" s="352"/>
      <c r="C750" s="346"/>
      <c r="D750" s="293"/>
      <c r="E750" s="305"/>
      <c r="F750" s="142" t="s">
        <v>575</v>
      </c>
      <c r="G750" s="114" t="s">
        <v>64</v>
      </c>
      <c r="H750" s="124" t="s">
        <v>537</v>
      </c>
      <c r="I750" s="250"/>
      <c r="J750" s="250"/>
      <c r="K750" s="250"/>
      <c r="L750" s="250"/>
      <c r="M750" s="250"/>
      <c r="N750" s="250"/>
      <c r="O750" s="247"/>
      <c r="P750" s="5"/>
      <c r="Q750" s="12"/>
      <c r="R750" s="12"/>
      <c r="S750" s="12"/>
      <c r="T750" s="12"/>
      <c r="U750" s="12"/>
      <c r="V750" s="12"/>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row>
    <row r="751" spans="1:229" s="8" customFormat="1" ht="45">
      <c r="A751" s="5"/>
      <c r="B751" s="352"/>
      <c r="C751" s="346"/>
      <c r="D751" s="293"/>
      <c r="E751" s="305"/>
      <c r="F751" s="178" t="s">
        <v>576</v>
      </c>
      <c r="G751" s="114" t="s">
        <v>64</v>
      </c>
      <c r="H751" s="93" t="s">
        <v>467</v>
      </c>
      <c r="I751" s="250"/>
      <c r="J751" s="250"/>
      <c r="K751" s="250"/>
      <c r="L751" s="250"/>
      <c r="M751" s="250"/>
      <c r="N751" s="250"/>
      <c r="O751" s="247"/>
      <c r="P751" s="5"/>
      <c r="Q751" s="9"/>
      <c r="R751" s="9"/>
      <c r="S751" s="9"/>
      <c r="T751" s="9"/>
      <c r="U751" s="9"/>
      <c r="V751" s="9"/>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row>
    <row r="752" spans="1:229" s="8" customFormat="1" ht="46.5" customHeight="1">
      <c r="A752" s="5"/>
      <c r="B752" s="352"/>
      <c r="C752" s="346"/>
      <c r="D752" s="352"/>
      <c r="E752" s="352"/>
      <c r="F752" s="142" t="s">
        <v>243</v>
      </c>
      <c r="G752" s="114" t="s">
        <v>64</v>
      </c>
      <c r="H752" s="126" t="s">
        <v>328</v>
      </c>
      <c r="I752" s="250"/>
      <c r="J752" s="250"/>
      <c r="K752" s="250"/>
      <c r="L752" s="250"/>
      <c r="M752" s="250"/>
      <c r="N752" s="250"/>
      <c r="O752" s="346"/>
      <c r="P752" s="5"/>
      <c r="Q752" s="12"/>
      <c r="R752" s="12"/>
      <c r="S752" s="12"/>
      <c r="T752" s="12"/>
      <c r="U752" s="12"/>
      <c r="V752" s="12"/>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row>
    <row r="753" spans="1:229" s="8" customFormat="1" ht="63" customHeight="1">
      <c r="A753" s="5"/>
      <c r="B753" s="352"/>
      <c r="C753" s="346"/>
      <c r="D753" s="352"/>
      <c r="E753" s="352"/>
      <c r="F753" s="178" t="s">
        <v>1010</v>
      </c>
      <c r="G753" s="114" t="s">
        <v>804</v>
      </c>
      <c r="H753" s="94" t="s">
        <v>1161</v>
      </c>
      <c r="I753" s="250"/>
      <c r="J753" s="250"/>
      <c r="K753" s="250"/>
      <c r="L753" s="250"/>
      <c r="M753" s="250"/>
      <c r="N753" s="250"/>
      <c r="O753" s="346"/>
      <c r="P753" s="5"/>
      <c r="Q753" s="12"/>
      <c r="R753" s="12"/>
      <c r="S753" s="12"/>
      <c r="T753" s="12"/>
      <c r="U753" s="12"/>
      <c r="V753" s="12"/>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row>
    <row r="754" spans="1:229" s="8" customFormat="1" ht="60">
      <c r="A754" s="5"/>
      <c r="B754" s="352"/>
      <c r="C754" s="346"/>
      <c r="D754" s="352"/>
      <c r="E754" s="352"/>
      <c r="F754" s="178" t="s">
        <v>1380</v>
      </c>
      <c r="G754" s="114" t="s">
        <v>804</v>
      </c>
      <c r="H754" s="94" t="s">
        <v>1463</v>
      </c>
      <c r="I754" s="250"/>
      <c r="J754" s="250"/>
      <c r="K754" s="250"/>
      <c r="L754" s="250"/>
      <c r="M754" s="250"/>
      <c r="N754" s="250"/>
      <c r="O754" s="346"/>
      <c r="P754" s="5"/>
      <c r="Q754" s="12"/>
      <c r="R754" s="12"/>
      <c r="S754" s="12"/>
      <c r="T754" s="12"/>
      <c r="U754" s="12"/>
      <c r="V754" s="12"/>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row>
    <row r="755" spans="1:229" s="8" customFormat="1" ht="15" customHeight="1">
      <c r="A755" s="5"/>
      <c r="B755" s="352"/>
      <c r="C755" s="346"/>
      <c r="D755" s="293" t="s">
        <v>427</v>
      </c>
      <c r="E755" s="401">
        <v>1202</v>
      </c>
      <c r="F755" s="259" t="s">
        <v>575</v>
      </c>
      <c r="G755" s="255" t="s">
        <v>64</v>
      </c>
      <c r="H755" s="275" t="s">
        <v>537</v>
      </c>
      <c r="I755" s="250">
        <v>33841400</v>
      </c>
      <c r="J755" s="250">
        <v>33274545.039999999</v>
      </c>
      <c r="K755" s="250">
        <v>0</v>
      </c>
      <c r="L755" s="250">
        <v>0</v>
      </c>
      <c r="M755" s="250">
        <v>0</v>
      </c>
      <c r="N755" s="250">
        <v>0</v>
      </c>
      <c r="O755" s="341" t="s">
        <v>403</v>
      </c>
      <c r="P755" s="5"/>
      <c r="Q755" s="9"/>
      <c r="R755" s="9"/>
      <c r="S755" s="9"/>
      <c r="T755" s="9"/>
      <c r="U755" s="9"/>
      <c r="V755" s="9"/>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row>
    <row r="756" spans="1:229" s="8" customFormat="1" ht="32.25" customHeight="1">
      <c r="A756" s="5"/>
      <c r="B756" s="352"/>
      <c r="C756" s="346"/>
      <c r="D756" s="293"/>
      <c r="E756" s="401"/>
      <c r="F756" s="260"/>
      <c r="G756" s="256"/>
      <c r="H756" s="276"/>
      <c r="I756" s="250"/>
      <c r="J756" s="250"/>
      <c r="K756" s="250"/>
      <c r="L756" s="250"/>
      <c r="M756" s="250"/>
      <c r="N756" s="250"/>
      <c r="O756" s="341"/>
      <c r="P756" s="5"/>
      <c r="Q756" s="9"/>
      <c r="R756" s="9"/>
      <c r="S756" s="9"/>
      <c r="T756" s="9"/>
      <c r="U756" s="9"/>
      <c r="V756" s="9"/>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row>
    <row r="757" spans="1:229" s="8" customFormat="1" ht="60.75" customHeight="1">
      <c r="A757" s="5"/>
      <c r="B757" s="352"/>
      <c r="C757" s="346"/>
      <c r="D757" s="293"/>
      <c r="E757" s="401"/>
      <c r="F757" s="130" t="s">
        <v>1690</v>
      </c>
      <c r="G757" s="119" t="s">
        <v>64</v>
      </c>
      <c r="H757" s="119" t="s">
        <v>826</v>
      </c>
      <c r="I757" s="250"/>
      <c r="J757" s="250"/>
      <c r="K757" s="250"/>
      <c r="L757" s="250"/>
      <c r="M757" s="250"/>
      <c r="N757" s="250"/>
      <c r="O757" s="341"/>
      <c r="P757" s="5"/>
      <c r="Q757" s="9"/>
      <c r="R757" s="9"/>
      <c r="S757" s="9"/>
      <c r="T757" s="9"/>
      <c r="U757" s="9"/>
      <c r="V757" s="9"/>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row>
    <row r="758" spans="1:229" s="8" customFormat="1" ht="60.75" customHeight="1">
      <c r="A758" s="5"/>
      <c r="B758" s="352"/>
      <c r="C758" s="346"/>
      <c r="D758" s="293"/>
      <c r="E758" s="401"/>
      <c r="F758" s="179" t="s">
        <v>1023</v>
      </c>
      <c r="G758" s="95" t="s">
        <v>64</v>
      </c>
      <c r="H758" s="96" t="s">
        <v>828</v>
      </c>
      <c r="I758" s="250"/>
      <c r="J758" s="250"/>
      <c r="K758" s="250"/>
      <c r="L758" s="250"/>
      <c r="M758" s="250"/>
      <c r="N758" s="250"/>
      <c r="O758" s="341"/>
      <c r="P758" s="5"/>
      <c r="Q758" s="28"/>
      <c r="R758" s="28"/>
      <c r="S758" s="28"/>
      <c r="T758" s="28"/>
      <c r="U758" s="28"/>
      <c r="V758" s="28"/>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row>
    <row r="759" spans="1:229" ht="19.5" customHeight="1">
      <c r="B759" s="301" t="s">
        <v>209</v>
      </c>
      <c r="C759" s="353" t="s">
        <v>143</v>
      </c>
      <c r="D759" s="266" t="s">
        <v>428</v>
      </c>
      <c r="E759" s="401">
        <v>705</v>
      </c>
      <c r="F759" s="273" t="s">
        <v>107</v>
      </c>
      <c r="G759" s="266" t="s">
        <v>280</v>
      </c>
      <c r="H759" s="293" t="s">
        <v>1188</v>
      </c>
      <c r="I759" s="250">
        <v>1036900</v>
      </c>
      <c r="J759" s="250">
        <v>804107</v>
      </c>
      <c r="K759" s="250">
        <v>1299100</v>
      </c>
      <c r="L759" s="250">
        <v>1082500</v>
      </c>
      <c r="M759" s="250">
        <v>1057300</v>
      </c>
      <c r="N759" s="250">
        <v>1078700</v>
      </c>
      <c r="O759" s="341" t="s">
        <v>216</v>
      </c>
      <c r="Q759" s="28"/>
      <c r="R759" s="28"/>
      <c r="S759" s="28"/>
      <c r="T759" s="28"/>
      <c r="U759" s="28"/>
      <c r="V759" s="28"/>
    </row>
    <row r="760" spans="1:229" ht="27.6" customHeight="1">
      <c r="B760" s="301"/>
      <c r="C760" s="353"/>
      <c r="D760" s="266"/>
      <c r="E760" s="401"/>
      <c r="F760" s="273"/>
      <c r="G760" s="266"/>
      <c r="H760" s="293"/>
      <c r="I760" s="250"/>
      <c r="J760" s="250"/>
      <c r="K760" s="250"/>
      <c r="L760" s="250"/>
      <c r="M760" s="250"/>
      <c r="N760" s="250"/>
      <c r="O760" s="341"/>
      <c r="Q760" s="28"/>
      <c r="R760" s="28"/>
      <c r="S760" s="28"/>
      <c r="T760" s="28"/>
      <c r="U760" s="28"/>
      <c r="V760" s="28"/>
    </row>
    <row r="761" spans="1:229" ht="15.75" customHeight="1">
      <c r="B761" s="301"/>
      <c r="C761" s="353"/>
      <c r="D761" s="266"/>
      <c r="E761" s="401"/>
      <c r="F761" s="265"/>
      <c r="G761" s="296"/>
      <c r="H761" s="296"/>
      <c r="I761" s="250"/>
      <c r="J761" s="250"/>
      <c r="K761" s="250"/>
      <c r="L761" s="250"/>
      <c r="M761" s="250"/>
      <c r="N761" s="250"/>
      <c r="O761" s="341"/>
      <c r="Q761" s="28"/>
      <c r="R761" s="28"/>
      <c r="S761" s="28"/>
      <c r="T761" s="28"/>
      <c r="U761" s="28"/>
      <c r="V761" s="28"/>
    </row>
    <row r="762" spans="1:229" ht="53.25" customHeight="1">
      <c r="B762" s="301"/>
      <c r="C762" s="353"/>
      <c r="D762" s="266"/>
      <c r="E762" s="401"/>
      <c r="F762" s="139" t="s">
        <v>1226</v>
      </c>
      <c r="G762" s="116" t="s">
        <v>1239</v>
      </c>
      <c r="H762" s="116" t="s">
        <v>1240</v>
      </c>
      <c r="I762" s="250"/>
      <c r="J762" s="250"/>
      <c r="K762" s="250"/>
      <c r="L762" s="250"/>
      <c r="M762" s="250"/>
      <c r="N762" s="250"/>
      <c r="O762" s="341"/>
      <c r="Q762" s="28"/>
      <c r="R762" s="28"/>
      <c r="S762" s="28"/>
      <c r="T762" s="28"/>
      <c r="U762" s="28"/>
      <c r="V762" s="28"/>
    </row>
    <row r="763" spans="1:229" ht="43.5" customHeight="1">
      <c r="B763" s="301"/>
      <c r="C763" s="353"/>
      <c r="D763" s="266"/>
      <c r="E763" s="401"/>
      <c r="F763" s="259" t="s">
        <v>649</v>
      </c>
      <c r="G763" s="255" t="s">
        <v>64</v>
      </c>
      <c r="H763" s="275" t="s">
        <v>251</v>
      </c>
      <c r="I763" s="250"/>
      <c r="J763" s="250"/>
      <c r="K763" s="250"/>
      <c r="L763" s="250"/>
      <c r="M763" s="250"/>
      <c r="N763" s="250"/>
      <c r="O763" s="341"/>
      <c r="Q763" s="28"/>
      <c r="R763" s="28"/>
      <c r="S763" s="28"/>
      <c r="T763" s="28"/>
      <c r="U763" s="28"/>
      <c r="V763" s="28"/>
    </row>
    <row r="764" spans="1:229" ht="19.5" customHeight="1">
      <c r="B764" s="301"/>
      <c r="C764" s="353"/>
      <c r="D764" s="266"/>
      <c r="E764" s="401"/>
      <c r="F764" s="332"/>
      <c r="G764" s="274"/>
      <c r="H764" s="278"/>
      <c r="I764" s="250"/>
      <c r="J764" s="250"/>
      <c r="K764" s="250"/>
      <c r="L764" s="250"/>
      <c r="M764" s="250"/>
      <c r="N764" s="250"/>
      <c r="O764" s="341"/>
      <c r="Q764" s="28"/>
      <c r="R764" s="28"/>
      <c r="S764" s="28"/>
      <c r="T764" s="28"/>
      <c r="U764" s="28"/>
      <c r="V764" s="28"/>
    </row>
    <row r="765" spans="1:229" ht="23.25" customHeight="1">
      <c r="B765" s="301"/>
      <c r="C765" s="353"/>
      <c r="D765" s="266"/>
      <c r="E765" s="401"/>
      <c r="F765" s="260"/>
      <c r="G765" s="256"/>
      <c r="H765" s="276"/>
      <c r="I765" s="250"/>
      <c r="J765" s="250"/>
      <c r="K765" s="250"/>
      <c r="L765" s="250"/>
      <c r="M765" s="250"/>
      <c r="N765" s="250"/>
      <c r="O765" s="341"/>
      <c r="Q765" s="28"/>
      <c r="R765" s="28"/>
      <c r="S765" s="28"/>
      <c r="T765" s="28"/>
      <c r="U765" s="28"/>
      <c r="V765" s="28"/>
    </row>
    <row r="766" spans="1:229" ht="37.9" customHeight="1">
      <c r="B766" s="301" t="s">
        <v>1260</v>
      </c>
      <c r="C766" s="353" t="s">
        <v>2</v>
      </c>
      <c r="D766" s="266" t="s">
        <v>194</v>
      </c>
      <c r="E766" s="305" t="s">
        <v>21</v>
      </c>
      <c r="F766" s="139" t="s">
        <v>107</v>
      </c>
      <c r="G766" s="114" t="s">
        <v>311</v>
      </c>
      <c r="H766" s="116" t="s">
        <v>1195</v>
      </c>
      <c r="I766" s="250">
        <v>955545.38</v>
      </c>
      <c r="J766" s="250">
        <v>953953.52</v>
      </c>
      <c r="K766" s="250">
        <v>228900</v>
      </c>
      <c r="L766" s="250">
        <v>227700</v>
      </c>
      <c r="M766" s="250">
        <v>227700</v>
      </c>
      <c r="N766" s="250">
        <v>227700</v>
      </c>
      <c r="O766" s="247" t="s">
        <v>972</v>
      </c>
      <c r="P766" s="29"/>
      <c r="Q766" s="28"/>
      <c r="R766" s="28"/>
      <c r="S766" s="28"/>
      <c r="T766" s="28"/>
      <c r="U766" s="28"/>
      <c r="V766" s="28"/>
    </row>
    <row r="767" spans="1:229" ht="63.6" customHeight="1">
      <c r="B767" s="301"/>
      <c r="C767" s="353"/>
      <c r="D767" s="266"/>
      <c r="E767" s="305"/>
      <c r="F767" s="127" t="s">
        <v>788</v>
      </c>
      <c r="G767" s="114" t="s">
        <v>64</v>
      </c>
      <c r="H767" s="83" t="s">
        <v>973</v>
      </c>
      <c r="I767" s="250"/>
      <c r="J767" s="250"/>
      <c r="K767" s="250"/>
      <c r="L767" s="250"/>
      <c r="M767" s="250"/>
      <c r="N767" s="250"/>
      <c r="O767" s="247"/>
      <c r="Q767" s="5"/>
      <c r="R767" s="5"/>
      <c r="S767" s="5"/>
      <c r="T767" s="5"/>
      <c r="U767" s="5"/>
      <c r="V767" s="5"/>
    </row>
    <row r="768" spans="1:229" ht="69.75" customHeight="1">
      <c r="B768" s="301"/>
      <c r="C768" s="353"/>
      <c r="D768" s="266"/>
      <c r="E768" s="305"/>
      <c r="F768" s="127" t="s">
        <v>974</v>
      </c>
      <c r="G768" s="114" t="s">
        <v>64</v>
      </c>
      <c r="H768" s="83" t="s">
        <v>828</v>
      </c>
      <c r="I768" s="250"/>
      <c r="J768" s="250"/>
      <c r="K768" s="250"/>
      <c r="L768" s="250"/>
      <c r="M768" s="250"/>
      <c r="N768" s="250"/>
      <c r="O768" s="247"/>
      <c r="Q768" s="9"/>
      <c r="R768" s="9"/>
      <c r="S768" s="9"/>
      <c r="T768" s="9"/>
      <c r="U768" s="9"/>
      <c r="V768" s="9"/>
      <c r="W768" s="12"/>
    </row>
    <row r="769" spans="2:229" s="6" customFormat="1" ht="43.5" customHeight="1">
      <c r="B769" s="291" t="s">
        <v>210</v>
      </c>
      <c r="C769" s="336" t="s">
        <v>690</v>
      </c>
      <c r="D769" s="308" t="s">
        <v>195</v>
      </c>
      <c r="E769" s="308" t="s">
        <v>814</v>
      </c>
      <c r="F769" s="140" t="s">
        <v>133</v>
      </c>
      <c r="G769" s="117" t="s">
        <v>67</v>
      </c>
      <c r="H769" s="117" t="s">
        <v>1190</v>
      </c>
      <c r="I769" s="269">
        <f>I772+I777</f>
        <v>1098330925.0799999</v>
      </c>
      <c r="J769" s="269">
        <f t="shared" ref="J769:N769" si="16">J772+J777</f>
        <v>1005084463.5100001</v>
      </c>
      <c r="K769" s="269">
        <f t="shared" si="16"/>
        <v>1665727042.55</v>
      </c>
      <c r="L769" s="269">
        <f t="shared" si="16"/>
        <v>1155044926.99</v>
      </c>
      <c r="M769" s="269">
        <f t="shared" si="16"/>
        <v>332952411.99000001</v>
      </c>
      <c r="N769" s="269">
        <f t="shared" si="16"/>
        <v>333237466.99000001</v>
      </c>
      <c r="O769" s="271"/>
      <c r="P769" s="12"/>
      <c r="Q769" s="9"/>
      <c r="R769" s="9"/>
      <c r="S769" s="9"/>
      <c r="T769" s="9"/>
      <c r="U769" s="9"/>
      <c r="V769" s="9"/>
      <c r="W769" s="5"/>
      <c r="X769" s="5"/>
      <c r="Y769" s="12"/>
      <c r="Z769" s="12"/>
      <c r="AA769" s="12"/>
      <c r="AB769" s="12"/>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row>
    <row r="770" spans="2:229" s="6" customFormat="1" ht="46.5" customHeight="1">
      <c r="B770" s="291"/>
      <c r="C770" s="336"/>
      <c r="D770" s="308"/>
      <c r="E770" s="308"/>
      <c r="F770" s="212" t="s">
        <v>1226</v>
      </c>
      <c r="G770" s="211" t="s">
        <v>1320</v>
      </c>
      <c r="H770" s="211" t="s">
        <v>1225</v>
      </c>
      <c r="I770" s="269"/>
      <c r="J770" s="269"/>
      <c r="K770" s="269"/>
      <c r="L770" s="269"/>
      <c r="M770" s="269"/>
      <c r="N770" s="269"/>
      <c r="O770" s="271"/>
      <c r="P770" s="12"/>
      <c r="Q770" s="9"/>
      <c r="R770" s="9"/>
      <c r="S770" s="9"/>
      <c r="T770" s="9"/>
      <c r="U770" s="9"/>
      <c r="V770" s="9"/>
      <c r="W770" s="5"/>
      <c r="X770" s="5"/>
      <c r="Y770" s="12"/>
      <c r="Z770" s="12"/>
      <c r="AA770" s="12"/>
      <c r="AB770" s="12"/>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row>
    <row r="771" spans="2:229" s="6" customFormat="1" ht="23.1" customHeight="1">
      <c r="B771" s="291"/>
      <c r="C771" s="336"/>
      <c r="D771" s="308"/>
      <c r="E771" s="308"/>
      <c r="F771" s="141" t="s">
        <v>63</v>
      </c>
      <c r="G771" s="56"/>
      <c r="H771" s="56"/>
      <c r="I771" s="269"/>
      <c r="J771" s="269"/>
      <c r="K771" s="269"/>
      <c r="L771" s="269"/>
      <c r="M771" s="269"/>
      <c r="N771" s="269"/>
      <c r="O771" s="272"/>
      <c r="P771" s="5"/>
      <c r="Q771" s="12"/>
      <c r="R771" s="12"/>
      <c r="S771" s="12"/>
      <c r="T771" s="12"/>
      <c r="U771" s="12"/>
      <c r="V771" s="12"/>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row>
    <row r="772" spans="2:229" s="6" customFormat="1" ht="72.75" customHeight="1">
      <c r="B772" s="122" t="s">
        <v>147</v>
      </c>
      <c r="C772" s="138" t="s">
        <v>420</v>
      </c>
      <c r="D772" s="116" t="s">
        <v>196</v>
      </c>
      <c r="E772" s="118" t="s">
        <v>56</v>
      </c>
      <c r="F772" s="139" t="s">
        <v>108</v>
      </c>
      <c r="G772" s="116" t="s">
        <v>312</v>
      </c>
      <c r="H772" s="116" t="s">
        <v>1190</v>
      </c>
      <c r="I772" s="121">
        <f t="shared" ref="I772:N772" si="17">I773</f>
        <v>161900</v>
      </c>
      <c r="J772" s="121">
        <f t="shared" si="17"/>
        <v>0</v>
      </c>
      <c r="K772" s="121">
        <f t="shared" si="17"/>
        <v>60500</v>
      </c>
      <c r="L772" s="121">
        <f t="shared" si="17"/>
        <v>0</v>
      </c>
      <c r="M772" s="121">
        <f t="shared" si="17"/>
        <v>0</v>
      </c>
      <c r="N772" s="121">
        <f t="shared" si="17"/>
        <v>0</v>
      </c>
      <c r="O772" s="128"/>
      <c r="P772" s="5"/>
      <c r="Q772" s="12"/>
      <c r="R772" s="21"/>
      <c r="S772" s="21"/>
      <c r="T772" s="21"/>
      <c r="U772" s="21"/>
      <c r="V772" s="21"/>
      <c r="W772" s="21"/>
      <c r="X772" s="5"/>
      <c r="Y772" s="5"/>
      <c r="Z772" s="12"/>
      <c r="AA772" s="12"/>
      <c r="AB772" s="12"/>
      <c r="AC772" s="12"/>
      <c r="AD772" s="12"/>
      <c r="AE772" s="12"/>
      <c r="AF772" s="12"/>
      <c r="AG772" s="21"/>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row>
    <row r="773" spans="2:229" s="6" customFormat="1" ht="78" customHeight="1">
      <c r="B773" s="301" t="s">
        <v>211</v>
      </c>
      <c r="C773" s="290" t="s">
        <v>197</v>
      </c>
      <c r="D773" s="293" t="s">
        <v>198</v>
      </c>
      <c r="E773" s="298" t="s">
        <v>56</v>
      </c>
      <c r="F773" s="142" t="s">
        <v>697</v>
      </c>
      <c r="G773" s="125" t="s">
        <v>64</v>
      </c>
      <c r="H773" s="126" t="s">
        <v>861</v>
      </c>
      <c r="I773" s="250">
        <v>161900</v>
      </c>
      <c r="J773" s="250">
        <v>0</v>
      </c>
      <c r="K773" s="250">
        <v>60500</v>
      </c>
      <c r="L773" s="250">
        <v>0</v>
      </c>
      <c r="M773" s="250">
        <v>0</v>
      </c>
      <c r="N773" s="250">
        <v>0</v>
      </c>
      <c r="O773" s="247" t="s">
        <v>1532</v>
      </c>
      <c r="P773" s="5"/>
      <c r="Q773" s="9"/>
      <c r="R773" s="9"/>
      <c r="S773" s="9"/>
      <c r="T773" s="9"/>
      <c r="U773" s="9"/>
      <c r="V773" s="9"/>
      <c r="W773" s="5"/>
      <c r="X773" s="5"/>
      <c r="Y773" s="5"/>
      <c r="Z773" s="12"/>
      <c r="AA773" s="5"/>
      <c r="AB773" s="5"/>
      <c r="AC773" s="5"/>
      <c r="AD773" s="5"/>
      <c r="AE773" s="5"/>
      <c r="AF773" s="5"/>
      <c r="AG773" s="21"/>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row>
    <row r="774" spans="2:229" s="6" customFormat="1" ht="62.45" customHeight="1">
      <c r="B774" s="301"/>
      <c r="C774" s="290"/>
      <c r="D774" s="293"/>
      <c r="E774" s="298"/>
      <c r="F774" s="144" t="s">
        <v>1107</v>
      </c>
      <c r="G774" s="116" t="s">
        <v>64</v>
      </c>
      <c r="H774" s="126" t="s">
        <v>1105</v>
      </c>
      <c r="I774" s="250"/>
      <c r="J774" s="250"/>
      <c r="K774" s="250"/>
      <c r="L774" s="250"/>
      <c r="M774" s="250"/>
      <c r="N774" s="250"/>
      <c r="O774" s="247"/>
      <c r="P774" s="5"/>
      <c r="Q774" s="9"/>
      <c r="R774" s="9"/>
      <c r="S774" s="9"/>
      <c r="T774" s="9"/>
      <c r="U774" s="9"/>
      <c r="V774" s="9"/>
      <c r="W774" s="21"/>
      <c r="X774" s="5"/>
      <c r="Y774" s="5"/>
      <c r="Z774" s="12"/>
      <c r="AA774" s="21"/>
      <c r="AB774" s="21"/>
      <c r="AC774" s="21"/>
      <c r="AD774" s="21"/>
      <c r="AE774" s="21"/>
      <c r="AF774" s="21"/>
      <c r="AG774" s="21"/>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row>
    <row r="775" spans="2:229" s="6" customFormat="1" ht="66.75" customHeight="1">
      <c r="B775" s="301"/>
      <c r="C775" s="290"/>
      <c r="D775" s="293"/>
      <c r="E775" s="298"/>
      <c r="F775" s="139" t="s">
        <v>1094</v>
      </c>
      <c r="G775" s="116" t="s">
        <v>64</v>
      </c>
      <c r="H775" s="44" t="s">
        <v>1095</v>
      </c>
      <c r="I775" s="250"/>
      <c r="J775" s="250"/>
      <c r="K775" s="250"/>
      <c r="L775" s="250"/>
      <c r="M775" s="250"/>
      <c r="N775" s="250"/>
      <c r="O775" s="247"/>
      <c r="P775" s="5"/>
      <c r="Q775" s="9"/>
      <c r="R775" s="9"/>
      <c r="S775" s="9"/>
      <c r="T775" s="9"/>
      <c r="U775" s="9"/>
      <c r="V775" s="9"/>
      <c r="W775" s="21"/>
      <c r="X775" s="5"/>
      <c r="Y775" s="5"/>
      <c r="Z775" s="12"/>
      <c r="AA775" s="12"/>
      <c r="AB775" s="12"/>
      <c r="AC775" s="12"/>
      <c r="AD775" s="12"/>
      <c r="AE775" s="12"/>
      <c r="AF775" s="12"/>
      <c r="AG775" s="21"/>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row>
    <row r="776" spans="2:229" s="6" customFormat="1" ht="62.45" customHeight="1">
      <c r="B776" s="301"/>
      <c r="C776" s="290"/>
      <c r="D776" s="293"/>
      <c r="E776" s="298"/>
      <c r="F776" s="180" t="s">
        <v>1533</v>
      </c>
      <c r="G776" s="44" t="s">
        <v>64</v>
      </c>
      <c r="H776" s="44" t="s">
        <v>1293</v>
      </c>
      <c r="I776" s="250"/>
      <c r="J776" s="250"/>
      <c r="K776" s="250"/>
      <c r="L776" s="250"/>
      <c r="M776" s="250"/>
      <c r="N776" s="250"/>
      <c r="O776" s="247"/>
      <c r="P776" s="5"/>
      <c r="Q776" s="12"/>
      <c r="R776" s="12"/>
      <c r="S776" s="12"/>
      <c r="T776" s="12"/>
      <c r="U776" s="12"/>
      <c r="V776" s="12"/>
      <c r="W776" s="5"/>
      <c r="X776" s="5"/>
      <c r="Y776" s="5"/>
      <c r="Z776" s="12"/>
      <c r="AA776" s="5"/>
      <c r="AB776" s="5"/>
      <c r="AC776" s="5"/>
      <c r="AD776" s="5"/>
      <c r="AE776" s="5"/>
      <c r="AF776" s="5"/>
      <c r="AG776" s="21"/>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row>
    <row r="777" spans="2:229" s="6" customFormat="1" ht="45" customHeight="1">
      <c r="B777" s="294" t="s">
        <v>245</v>
      </c>
      <c r="C777" s="280" t="s">
        <v>1724</v>
      </c>
      <c r="D777" s="255" t="s">
        <v>199</v>
      </c>
      <c r="E777" s="302" t="s">
        <v>1587</v>
      </c>
      <c r="F777" s="139" t="s">
        <v>107</v>
      </c>
      <c r="G777" s="116" t="s">
        <v>1319</v>
      </c>
      <c r="H777" s="44" t="s">
        <v>1190</v>
      </c>
      <c r="I777" s="261">
        <f t="shared" ref="I777:N777" si="18">I780+I784+I802+I808+I813+I815+I818+I829+I834+I839+I841+I843+I846+I849+I853+I855+I860+I863+I866+I871+I810+I879+I868+I824+I832+I792+I790+I787+I795+I799+I881+I885+I886+I889+I892+I894+I797+I896+I907+I898+I903+I905</f>
        <v>1098169025.0799999</v>
      </c>
      <c r="J777" s="261">
        <f t="shared" si="18"/>
        <v>1005084463.5100001</v>
      </c>
      <c r="K777" s="261">
        <f t="shared" si="18"/>
        <v>1665666542.55</v>
      </c>
      <c r="L777" s="261">
        <f t="shared" si="18"/>
        <v>1155044926.99</v>
      </c>
      <c r="M777" s="261">
        <f t="shared" si="18"/>
        <v>332952411.99000001</v>
      </c>
      <c r="N777" s="261">
        <f t="shared" si="18"/>
        <v>333237466.99000001</v>
      </c>
      <c r="O777" s="244"/>
      <c r="P777" s="5"/>
      <c r="Q777" s="12"/>
      <c r="R777" s="12"/>
      <c r="S777" s="12"/>
      <c r="T777" s="12"/>
      <c r="U777" s="12"/>
      <c r="V777" s="12"/>
      <c r="W777" s="5"/>
      <c r="X777" s="5"/>
      <c r="Y777" s="5"/>
      <c r="Z777" s="12"/>
      <c r="AA777" s="5"/>
      <c r="AB777" s="5"/>
      <c r="AC777" s="5"/>
      <c r="AD777" s="5"/>
      <c r="AE777" s="5"/>
      <c r="AF777" s="5"/>
      <c r="AG777" s="21"/>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row>
    <row r="778" spans="2:229" s="6" customFormat="1" ht="41.25" customHeight="1">
      <c r="B778" s="299"/>
      <c r="C778" s="281"/>
      <c r="D778" s="274"/>
      <c r="E778" s="307"/>
      <c r="F778" s="139" t="s">
        <v>1226</v>
      </c>
      <c r="G778" s="116" t="s">
        <v>1320</v>
      </c>
      <c r="H778" s="116" t="s">
        <v>1225</v>
      </c>
      <c r="I778" s="262"/>
      <c r="J778" s="262"/>
      <c r="K778" s="262"/>
      <c r="L778" s="262"/>
      <c r="M778" s="262"/>
      <c r="N778" s="262"/>
      <c r="O778" s="245"/>
      <c r="P778" s="5"/>
      <c r="Q778" s="9"/>
      <c r="R778" s="9"/>
      <c r="S778" s="9"/>
      <c r="T778" s="9"/>
      <c r="U778" s="9"/>
      <c r="V778" s="9"/>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row>
    <row r="779" spans="2:229" s="6" customFormat="1" ht="22.5" customHeight="1">
      <c r="B779" s="299"/>
      <c r="C779" s="281"/>
      <c r="D779" s="256"/>
      <c r="E779" s="303"/>
      <c r="F779" s="141" t="s">
        <v>63</v>
      </c>
      <c r="G779" s="59"/>
      <c r="H779" s="59"/>
      <c r="I779" s="263"/>
      <c r="J779" s="263"/>
      <c r="K779" s="263"/>
      <c r="L779" s="263"/>
      <c r="M779" s="263"/>
      <c r="N779" s="263"/>
      <c r="O779" s="246"/>
      <c r="P779" s="5"/>
      <c r="Q779" s="9"/>
      <c r="R779" s="9"/>
      <c r="S779" s="9"/>
      <c r="T779" s="9"/>
      <c r="U779" s="9"/>
      <c r="V779" s="9"/>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row>
    <row r="780" spans="2:229" s="6" customFormat="1" ht="47.25" customHeight="1">
      <c r="B780" s="299"/>
      <c r="C780" s="281"/>
      <c r="D780" s="293" t="s">
        <v>224</v>
      </c>
      <c r="E780" s="298" t="s">
        <v>944</v>
      </c>
      <c r="F780" s="139" t="s">
        <v>28</v>
      </c>
      <c r="G780" s="116" t="s">
        <v>64</v>
      </c>
      <c r="H780" s="44" t="s">
        <v>354</v>
      </c>
      <c r="I780" s="250">
        <v>1844200</v>
      </c>
      <c r="J780" s="250">
        <v>1744000</v>
      </c>
      <c r="K780" s="250">
        <v>2831000</v>
      </c>
      <c r="L780" s="250">
        <v>3295000</v>
      </c>
      <c r="M780" s="250">
        <v>3295000</v>
      </c>
      <c r="N780" s="250">
        <v>3295000</v>
      </c>
      <c r="O780" s="247" t="s">
        <v>945</v>
      </c>
      <c r="P780" s="5"/>
      <c r="Q780" s="9"/>
      <c r="R780" s="9"/>
      <c r="S780" s="9"/>
      <c r="T780" s="9"/>
      <c r="U780" s="9"/>
      <c r="V780" s="9"/>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row>
    <row r="781" spans="2:229" s="6" customFormat="1" ht="33.6" customHeight="1">
      <c r="B781" s="299"/>
      <c r="C781" s="281"/>
      <c r="D781" s="293"/>
      <c r="E781" s="298"/>
      <c r="F781" s="139" t="s">
        <v>588</v>
      </c>
      <c r="G781" s="116" t="s">
        <v>64</v>
      </c>
      <c r="H781" s="60" t="s">
        <v>917</v>
      </c>
      <c r="I781" s="250"/>
      <c r="J781" s="250"/>
      <c r="K781" s="250"/>
      <c r="L781" s="250"/>
      <c r="M781" s="250"/>
      <c r="N781" s="250"/>
      <c r="O781" s="247"/>
      <c r="P781" s="5"/>
      <c r="Q781" s="9"/>
      <c r="R781" s="9"/>
      <c r="S781" s="9"/>
      <c r="T781" s="9"/>
      <c r="U781" s="9"/>
      <c r="V781" s="9"/>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row>
    <row r="782" spans="2:229" s="6" customFormat="1" ht="45" customHeight="1">
      <c r="B782" s="299"/>
      <c r="C782" s="281"/>
      <c r="D782" s="293"/>
      <c r="E782" s="298"/>
      <c r="F782" s="244" t="s">
        <v>918</v>
      </c>
      <c r="G782" s="255" t="s">
        <v>64</v>
      </c>
      <c r="H782" s="349" t="s">
        <v>841</v>
      </c>
      <c r="I782" s="250"/>
      <c r="J782" s="250"/>
      <c r="K782" s="250"/>
      <c r="L782" s="250" t="e">
        <f>L784+L788+#REF!+L812+#REF!+L823+L828+L833+L838+L843+L846+L849+L853+L855+L857+L859+#REF!+L867+L871+L879+L814+L883+L873+L830+L836+L796+L794+L791+L801+L803+L885+L889+L890+L893+L910+L913</f>
        <v>#REF!</v>
      </c>
      <c r="M782" s="250" t="e">
        <f>M784+M788+#REF!+M812+#REF!+M823+M828+M833+M838+M843+M846+M849+M853+M855+M857+M859+#REF!+M867+M871+M879+M814+M883+M873+M830+M836+M796+M794+M791+M801+M803+M885+M889+M890+M893+M910+M913</f>
        <v>#REF!</v>
      </c>
      <c r="N782" s="250" t="e">
        <f>N784+N788+#REF!+N812+#REF!+N823+N828+N833+N838+N843+N846+N849+N853+N855+N857+N859+#REF!+N867+N871+N879+N814+N883+N873+N830+N836+N796+N794+N791+N801+N803+N885+N889+N890+N893+N910+N913</f>
        <v>#REF!</v>
      </c>
      <c r="O782" s="247"/>
      <c r="P782" s="5"/>
      <c r="Q782" s="9"/>
      <c r="R782" s="9"/>
      <c r="S782" s="9"/>
      <c r="T782" s="9"/>
      <c r="U782" s="9"/>
      <c r="V782" s="9"/>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row>
    <row r="783" spans="2:229" s="6" customFormat="1" ht="4.5" customHeight="1">
      <c r="B783" s="299"/>
      <c r="C783" s="281"/>
      <c r="D783" s="293"/>
      <c r="E783" s="298"/>
      <c r="F783" s="246"/>
      <c r="G783" s="256"/>
      <c r="H783" s="351"/>
      <c r="I783" s="250"/>
      <c r="J783" s="250"/>
      <c r="K783" s="250"/>
      <c r="L783" s="250"/>
      <c r="M783" s="250"/>
      <c r="N783" s="250"/>
      <c r="O783" s="247"/>
      <c r="P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row>
    <row r="784" spans="2:229" s="6" customFormat="1" ht="48.6" customHeight="1">
      <c r="B784" s="299"/>
      <c r="C784" s="281"/>
      <c r="D784" s="266" t="s">
        <v>1130</v>
      </c>
      <c r="E784" s="277">
        <v>702</v>
      </c>
      <c r="F784" s="139" t="s">
        <v>86</v>
      </c>
      <c r="G784" s="116" t="s">
        <v>64</v>
      </c>
      <c r="H784" s="61" t="s">
        <v>314</v>
      </c>
      <c r="I784" s="250">
        <v>2915500</v>
      </c>
      <c r="J784" s="250">
        <v>2915500</v>
      </c>
      <c r="K784" s="250">
        <v>2129600</v>
      </c>
      <c r="L784" s="250">
        <v>3433200</v>
      </c>
      <c r="M784" s="250">
        <v>3433200</v>
      </c>
      <c r="N784" s="250">
        <v>3433200</v>
      </c>
      <c r="O784" s="247" t="s">
        <v>217</v>
      </c>
      <c r="P784" s="5"/>
      <c r="Q784" s="12"/>
      <c r="R784" s="12"/>
      <c r="S784" s="12"/>
      <c r="T784" s="12"/>
      <c r="U784" s="12"/>
      <c r="V784" s="12"/>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row>
    <row r="785" spans="2:229" s="6" customFormat="1" ht="36" customHeight="1">
      <c r="B785" s="299"/>
      <c r="C785" s="281"/>
      <c r="D785" s="266"/>
      <c r="E785" s="277"/>
      <c r="F785" s="139" t="s">
        <v>588</v>
      </c>
      <c r="G785" s="116" t="s">
        <v>64</v>
      </c>
      <c r="H785" s="44" t="s">
        <v>917</v>
      </c>
      <c r="I785" s="250"/>
      <c r="J785" s="250"/>
      <c r="K785" s="250"/>
      <c r="L785" s="250"/>
      <c r="M785" s="250"/>
      <c r="N785" s="250"/>
      <c r="O785" s="247"/>
      <c r="P785" s="5"/>
      <c r="Q785" s="9"/>
      <c r="R785" s="9"/>
      <c r="S785" s="9"/>
      <c r="T785" s="9"/>
      <c r="U785" s="9"/>
      <c r="V785" s="9"/>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row>
    <row r="786" spans="2:229" s="6" customFormat="1" ht="33" customHeight="1">
      <c r="B786" s="299"/>
      <c r="C786" s="281"/>
      <c r="D786" s="266"/>
      <c r="E786" s="277"/>
      <c r="F786" s="139" t="s">
        <v>918</v>
      </c>
      <c r="G786" s="116" t="s">
        <v>64</v>
      </c>
      <c r="H786" s="60" t="s">
        <v>841</v>
      </c>
      <c r="I786" s="250"/>
      <c r="J786" s="250"/>
      <c r="K786" s="250"/>
      <c r="L786" s="250"/>
      <c r="M786" s="250"/>
      <c r="N786" s="250"/>
      <c r="O786" s="247"/>
      <c r="P786" s="5"/>
      <c r="Q786" s="9"/>
      <c r="R786" s="9"/>
      <c r="S786" s="9"/>
      <c r="T786" s="9"/>
      <c r="U786" s="9"/>
      <c r="V786" s="9"/>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row>
    <row r="787" spans="2:229" s="6" customFormat="1" ht="60">
      <c r="B787" s="299"/>
      <c r="C787" s="281"/>
      <c r="D787" s="255" t="s">
        <v>225</v>
      </c>
      <c r="E787" s="302">
        <v>701</v>
      </c>
      <c r="F787" s="139" t="s">
        <v>418</v>
      </c>
      <c r="G787" s="116" t="s">
        <v>64</v>
      </c>
      <c r="H787" s="44" t="s">
        <v>313</v>
      </c>
      <c r="I787" s="252">
        <v>6297500</v>
      </c>
      <c r="J787" s="252">
        <v>6297500</v>
      </c>
      <c r="K787" s="252">
        <v>6297500</v>
      </c>
      <c r="L787" s="252">
        <v>6795300</v>
      </c>
      <c r="M787" s="252">
        <v>6795300</v>
      </c>
      <c r="N787" s="252">
        <v>6795300</v>
      </c>
      <c r="O787" s="244" t="s">
        <v>739</v>
      </c>
      <c r="P787" s="5"/>
      <c r="Q787" s="9"/>
      <c r="R787" s="9"/>
      <c r="S787" s="9"/>
      <c r="T787" s="9"/>
      <c r="U787" s="9"/>
      <c r="V787" s="9"/>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row>
    <row r="788" spans="2:229" s="6" customFormat="1" ht="33" customHeight="1">
      <c r="B788" s="299"/>
      <c r="C788" s="281"/>
      <c r="D788" s="274"/>
      <c r="E788" s="307"/>
      <c r="F788" s="139" t="s">
        <v>588</v>
      </c>
      <c r="G788" s="116" t="s">
        <v>64</v>
      </c>
      <c r="H788" s="44" t="s">
        <v>917</v>
      </c>
      <c r="I788" s="253"/>
      <c r="J788" s="253"/>
      <c r="K788" s="253"/>
      <c r="L788" s="253"/>
      <c r="M788" s="253"/>
      <c r="N788" s="253"/>
      <c r="O788" s="245"/>
      <c r="P788" s="5"/>
      <c r="Q788" s="9"/>
      <c r="R788" s="9"/>
      <c r="S788" s="9"/>
      <c r="T788" s="9"/>
      <c r="U788" s="9"/>
      <c r="V788" s="9"/>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row>
    <row r="789" spans="2:229" s="6" customFormat="1" ht="39.6" customHeight="1">
      <c r="B789" s="299"/>
      <c r="C789" s="281"/>
      <c r="D789" s="256"/>
      <c r="E789" s="303"/>
      <c r="F789" s="139" t="s">
        <v>918</v>
      </c>
      <c r="G789" s="116" t="s">
        <v>64</v>
      </c>
      <c r="H789" s="60" t="s">
        <v>841</v>
      </c>
      <c r="I789" s="254"/>
      <c r="J789" s="254"/>
      <c r="K789" s="254"/>
      <c r="L789" s="254"/>
      <c r="M789" s="254"/>
      <c r="N789" s="254"/>
      <c r="O789" s="246"/>
      <c r="P789" s="5"/>
      <c r="Q789" s="9"/>
      <c r="R789" s="9"/>
      <c r="S789" s="9"/>
      <c r="T789" s="9"/>
      <c r="U789" s="9"/>
      <c r="V789" s="9"/>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row>
    <row r="790" spans="2:229" s="6" customFormat="1" ht="53.45" customHeight="1">
      <c r="B790" s="299"/>
      <c r="C790" s="281"/>
      <c r="D790" s="255" t="s">
        <v>226</v>
      </c>
      <c r="E790" s="302">
        <v>702</v>
      </c>
      <c r="F790" s="181" t="s">
        <v>734</v>
      </c>
      <c r="G790" s="62" t="s">
        <v>64</v>
      </c>
      <c r="H790" s="123" t="s">
        <v>735</v>
      </c>
      <c r="I790" s="252">
        <v>745800</v>
      </c>
      <c r="J790" s="252">
        <v>745800</v>
      </c>
      <c r="K790" s="252">
        <v>0</v>
      </c>
      <c r="L790" s="252">
        <v>0</v>
      </c>
      <c r="M790" s="252">
        <v>0</v>
      </c>
      <c r="N790" s="252">
        <v>0</v>
      </c>
      <c r="O790" s="244" t="s">
        <v>1710</v>
      </c>
      <c r="P790" s="5"/>
      <c r="Q790" s="9"/>
      <c r="R790" s="9"/>
      <c r="S790" s="9"/>
      <c r="T790" s="9"/>
      <c r="U790" s="9"/>
      <c r="V790" s="9"/>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row>
    <row r="791" spans="2:229" s="6" customFormat="1" ht="52.5" customHeight="1">
      <c r="B791" s="299"/>
      <c r="C791" s="281"/>
      <c r="D791" s="256"/>
      <c r="E791" s="303"/>
      <c r="F791" s="139" t="s">
        <v>588</v>
      </c>
      <c r="G791" s="116" t="s">
        <v>64</v>
      </c>
      <c r="H791" s="44" t="s">
        <v>917</v>
      </c>
      <c r="I791" s="254"/>
      <c r="J791" s="254"/>
      <c r="K791" s="254"/>
      <c r="L791" s="254"/>
      <c r="M791" s="254"/>
      <c r="N791" s="254"/>
      <c r="O791" s="246"/>
      <c r="P791" s="5"/>
      <c r="Q791" s="9"/>
      <c r="R791" s="9"/>
      <c r="S791" s="9"/>
      <c r="T791" s="9"/>
      <c r="U791" s="9"/>
      <c r="V791" s="9"/>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row>
    <row r="792" spans="2:229" s="6" customFormat="1" ht="46.5" customHeight="1">
      <c r="B792" s="299"/>
      <c r="C792" s="281"/>
      <c r="D792" s="255" t="s">
        <v>227</v>
      </c>
      <c r="E792" s="302">
        <v>702</v>
      </c>
      <c r="F792" s="181" t="s">
        <v>734</v>
      </c>
      <c r="G792" s="62" t="s">
        <v>64</v>
      </c>
      <c r="H792" s="123" t="s">
        <v>735</v>
      </c>
      <c r="I792" s="252">
        <v>2741400</v>
      </c>
      <c r="J792" s="252">
        <v>2741400</v>
      </c>
      <c r="K792" s="252">
        <v>7864200</v>
      </c>
      <c r="L792" s="252">
        <v>8657100</v>
      </c>
      <c r="M792" s="252">
        <v>8657100</v>
      </c>
      <c r="N792" s="252">
        <v>8657100</v>
      </c>
      <c r="O792" s="247" t="s">
        <v>1711</v>
      </c>
      <c r="Q792" s="23"/>
      <c r="R792" s="23"/>
      <c r="S792" s="23"/>
      <c r="T792" s="23"/>
      <c r="U792" s="23"/>
      <c r="V792" s="23"/>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row>
    <row r="793" spans="2:229" s="6" customFormat="1" ht="39" customHeight="1">
      <c r="B793" s="299"/>
      <c r="C793" s="281"/>
      <c r="D793" s="274"/>
      <c r="E793" s="307"/>
      <c r="F793" s="139" t="s">
        <v>588</v>
      </c>
      <c r="G793" s="116" t="s">
        <v>64</v>
      </c>
      <c r="H793" s="44" t="s">
        <v>917</v>
      </c>
      <c r="I793" s="253"/>
      <c r="J793" s="253"/>
      <c r="K793" s="253"/>
      <c r="L793" s="253"/>
      <c r="M793" s="253"/>
      <c r="N793" s="253"/>
      <c r="O793" s="247"/>
      <c r="Q793" s="23"/>
      <c r="R793" s="23"/>
      <c r="S793" s="23"/>
      <c r="T793" s="23"/>
      <c r="U793" s="23"/>
      <c r="V793" s="23"/>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row>
    <row r="794" spans="2:229" s="6" customFormat="1" ht="39.75" customHeight="1">
      <c r="B794" s="299"/>
      <c r="C794" s="281"/>
      <c r="D794" s="256"/>
      <c r="E794" s="303"/>
      <c r="F794" s="139" t="s">
        <v>918</v>
      </c>
      <c r="G794" s="116" t="s">
        <v>64</v>
      </c>
      <c r="H794" s="60" t="s">
        <v>841</v>
      </c>
      <c r="I794" s="254"/>
      <c r="J794" s="254"/>
      <c r="K794" s="254"/>
      <c r="L794" s="254"/>
      <c r="M794" s="254"/>
      <c r="N794" s="254"/>
      <c r="O794" s="247"/>
      <c r="P794" s="5"/>
      <c r="Q794" s="9"/>
      <c r="R794" s="9"/>
      <c r="S794" s="9"/>
      <c r="T794" s="9"/>
      <c r="U794" s="9"/>
      <c r="V794" s="9"/>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row>
    <row r="795" spans="2:229" s="6" customFormat="1" ht="72" customHeight="1">
      <c r="B795" s="299"/>
      <c r="C795" s="281"/>
      <c r="D795" s="255" t="s">
        <v>228</v>
      </c>
      <c r="E795" s="302">
        <v>701</v>
      </c>
      <c r="F795" s="139" t="s">
        <v>588</v>
      </c>
      <c r="G795" s="116" t="s">
        <v>64</v>
      </c>
      <c r="H795" s="44" t="s">
        <v>917</v>
      </c>
      <c r="I795" s="252">
        <v>710400</v>
      </c>
      <c r="J795" s="252">
        <v>710400</v>
      </c>
      <c r="K795" s="252">
        <v>0</v>
      </c>
      <c r="L795" s="252">
        <v>0</v>
      </c>
      <c r="M795" s="252">
        <v>0</v>
      </c>
      <c r="N795" s="252">
        <v>0</v>
      </c>
      <c r="O795" s="244" t="s">
        <v>742</v>
      </c>
      <c r="P795" s="5"/>
      <c r="Q795" s="9"/>
      <c r="R795" s="9"/>
      <c r="S795" s="9"/>
      <c r="T795" s="9"/>
      <c r="U795" s="9"/>
      <c r="V795" s="9"/>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row>
    <row r="796" spans="2:229" s="6" customFormat="1" ht="76.150000000000006" customHeight="1">
      <c r="B796" s="299"/>
      <c r="C796" s="281"/>
      <c r="D796" s="256"/>
      <c r="E796" s="303"/>
      <c r="F796" s="139" t="s">
        <v>418</v>
      </c>
      <c r="G796" s="116" t="s">
        <v>64</v>
      </c>
      <c r="H796" s="44" t="s">
        <v>313</v>
      </c>
      <c r="I796" s="254"/>
      <c r="J796" s="254"/>
      <c r="K796" s="254"/>
      <c r="L796" s="254"/>
      <c r="M796" s="254"/>
      <c r="N796" s="254"/>
      <c r="O796" s="246"/>
      <c r="P796" s="5"/>
      <c r="Q796" s="9"/>
      <c r="R796" s="9"/>
      <c r="S796" s="9"/>
      <c r="T796" s="9"/>
      <c r="U796" s="9"/>
      <c r="V796" s="9"/>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row>
    <row r="797" spans="2:229" s="6" customFormat="1" ht="34.5" customHeight="1">
      <c r="B797" s="299"/>
      <c r="C797" s="281"/>
      <c r="D797" s="255" t="s">
        <v>363</v>
      </c>
      <c r="E797" s="302" t="s">
        <v>384</v>
      </c>
      <c r="F797" s="139" t="s">
        <v>1266</v>
      </c>
      <c r="G797" s="116" t="s">
        <v>64</v>
      </c>
      <c r="H797" s="44" t="s">
        <v>1267</v>
      </c>
      <c r="I797" s="252">
        <v>0</v>
      </c>
      <c r="J797" s="252">
        <v>0</v>
      </c>
      <c r="K797" s="252">
        <v>3061300</v>
      </c>
      <c r="L797" s="252">
        <v>3061300</v>
      </c>
      <c r="M797" s="252">
        <v>3061300</v>
      </c>
      <c r="N797" s="252">
        <v>3061300</v>
      </c>
      <c r="O797" s="244" t="s">
        <v>1322</v>
      </c>
      <c r="P797" s="5"/>
      <c r="Q797" s="9"/>
      <c r="R797" s="9"/>
      <c r="S797" s="9"/>
      <c r="T797" s="9"/>
      <c r="U797" s="9"/>
      <c r="V797" s="9"/>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row>
    <row r="798" spans="2:229" s="6" customFormat="1" ht="48" customHeight="1">
      <c r="B798" s="299"/>
      <c r="C798" s="281"/>
      <c r="D798" s="256"/>
      <c r="E798" s="303"/>
      <c r="F798" s="139" t="s">
        <v>1268</v>
      </c>
      <c r="G798" s="116" t="s">
        <v>64</v>
      </c>
      <c r="H798" s="44" t="s">
        <v>1309</v>
      </c>
      <c r="I798" s="254"/>
      <c r="J798" s="254"/>
      <c r="K798" s="254"/>
      <c r="L798" s="254"/>
      <c r="M798" s="254"/>
      <c r="N798" s="254"/>
      <c r="O798" s="246"/>
      <c r="P798" s="5"/>
      <c r="Q798" s="9"/>
      <c r="R798" s="9"/>
      <c r="S798" s="9"/>
      <c r="T798" s="9"/>
      <c r="U798" s="9"/>
      <c r="V798" s="9"/>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row>
    <row r="799" spans="2:229" s="6" customFormat="1" ht="60">
      <c r="B799" s="299"/>
      <c r="C799" s="281"/>
      <c r="D799" s="255" t="s">
        <v>404</v>
      </c>
      <c r="E799" s="302">
        <v>701</v>
      </c>
      <c r="F799" s="139" t="s">
        <v>418</v>
      </c>
      <c r="G799" s="116" t="s">
        <v>64</v>
      </c>
      <c r="H799" s="44" t="s">
        <v>313</v>
      </c>
      <c r="I799" s="252">
        <v>6841900</v>
      </c>
      <c r="J799" s="252">
        <v>6841900</v>
      </c>
      <c r="K799" s="252">
        <v>6841900</v>
      </c>
      <c r="L799" s="252">
        <v>8233900</v>
      </c>
      <c r="M799" s="252">
        <v>8233900</v>
      </c>
      <c r="N799" s="252">
        <v>8233900</v>
      </c>
      <c r="O799" s="244" t="s">
        <v>743</v>
      </c>
      <c r="P799" s="5"/>
      <c r="Q799" s="9"/>
      <c r="R799" s="9"/>
      <c r="S799" s="9"/>
      <c r="T799" s="9"/>
      <c r="U799" s="9"/>
      <c r="V799" s="9"/>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row>
    <row r="800" spans="2:229" s="6" customFormat="1" ht="38.25" customHeight="1">
      <c r="B800" s="299"/>
      <c r="C800" s="281"/>
      <c r="D800" s="274"/>
      <c r="E800" s="307"/>
      <c r="F800" s="139" t="s">
        <v>588</v>
      </c>
      <c r="G800" s="116" t="s">
        <v>64</v>
      </c>
      <c r="H800" s="44" t="s">
        <v>917</v>
      </c>
      <c r="I800" s="253"/>
      <c r="J800" s="253"/>
      <c r="K800" s="253"/>
      <c r="L800" s="253"/>
      <c r="M800" s="253"/>
      <c r="N800" s="253"/>
      <c r="O800" s="245"/>
      <c r="P800" s="5"/>
      <c r="Q800" s="9"/>
      <c r="R800" s="9"/>
      <c r="S800" s="9"/>
      <c r="T800" s="9"/>
      <c r="U800" s="9"/>
      <c r="V800" s="9"/>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row>
    <row r="801" spans="2:229" s="6" customFormat="1" ht="40.5" customHeight="1">
      <c r="B801" s="299"/>
      <c r="C801" s="281"/>
      <c r="D801" s="256"/>
      <c r="E801" s="303"/>
      <c r="F801" s="139" t="s">
        <v>918</v>
      </c>
      <c r="G801" s="116" t="s">
        <v>64</v>
      </c>
      <c r="H801" s="60" t="s">
        <v>841</v>
      </c>
      <c r="I801" s="254"/>
      <c r="J801" s="254"/>
      <c r="K801" s="254"/>
      <c r="L801" s="254"/>
      <c r="M801" s="254"/>
      <c r="N801" s="254"/>
      <c r="O801" s="246"/>
      <c r="P801" s="5"/>
      <c r="Q801" s="9"/>
      <c r="R801" s="9"/>
      <c r="S801" s="9"/>
      <c r="T801" s="9"/>
      <c r="U801" s="9"/>
      <c r="V801" s="9"/>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row>
    <row r="802" spans="2:229" s="6" customFormat="1" ht="49.5" customHeight="1">
      <c r="B802" s="299"/>
      <c r="C802" s="281"/>
      <c r="D802" s="293" t="s">
        <v>453</v>
      </c>
      <c r="E802" s="277">
        <v>707</v>
      </c>
      <c r="F802" s="139" t="s">
        <v>1047</v>
      </c>
      <c r="G802" s="116" t="s">
        <v>64</v>
      </c>
      <c r="H802" s="61" t="s">
        <v>302</v>
      </c>
      <c r="I802" s="250">
        <v>226287.64</v>
      </c>
      <c r="J802" s="250">
        <v>226287.64</v>
      </c>
      <c r="K802" s="250">
        <v>368043.58</v>
      </c>
      <c r="L802" s="250">
        <v>443873.99</v>
      </c>
      <c r="M802" s="250">
        <v>443873.99</v>
      </c>
      <c r="N802" s="250">
        <v>443873.99</v>
      </c>
      <c r="O802" s="342" t="s">
        <v>805</v>
      </c>
      <c r="P802" s="5"/>
      <c r="Q802" s="9"/>
      <c r="R802" s="9"/>
      <c r="S802" s="9"/>
      <c r="T802" s="9"/>
      <c r="U802" s="9"/>
      <c r="V802" s="9"/>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row>
    <row r="803" spans="2:229" s="6" customFormat="1" ht="48" customHeight="1">
      <c r="B803" s="299"/>
      <c r="C803" s="281"/>
      <c r="D803" s="293"/>
      <c r="E803" s="277"/>
      <c r="F803" s="139" t="s">
        <v>1048</v>
      </c>
      <c r="G803" s="116" t="s">
        <v>64</v>
      </c>
      <c r="H803" s="61" t="s">
        <v>467</v>
      </c>
      <c r="I803" s="250"/>
      <c r="J803" s="250"/>
      <c r="K803" s="250"/>
      <c r="L803" s="250"/>
      <c r="M803" s="250"/>
      <c r="N803" s="250"/>
      <c r="O803" s="342"/>
      <c r="P803" s="5"/>
      <c r="Q803" s="9"/>
      <c r="R803" s="9"/>
      <c r="S803" s="9"/>
      <c r="T803" s="9"/>
      <c r="U803" s="9"/>
      <c r="V803" s="9"/>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row>
    <row r="804" spans="2:229" s="6" customFormat="1" ht="39" customHeight="1">
      <c r="B804" s="299"/>
      <c r="C804" s="281"/>
      <c r="D804" s="293"/>
      <c r="E804" s="277"/>
      <c r="F804" s="200" t="s">
        <v>1052</v>
      </c>
      <c r="G804" s="202" t="s">
        <v>64</v>
      </c>
      <c r="H804" s="61" t="s">
        <v>1051</v>
      </c>
      <c r="I804" s="250"/>
      <c r="J804" s="250"/>
      <c r="K804" s="250"/>
      <c r="L804" s="250"/>
      <c r="M804" s="250"/>
      <c r="N804" s="250"/>
      <c r="O804" s="342"/>
      <c r="P804" s="5"/>
      <c r="Q804" s="9"/>
      <c r="R804" s="9"/>
      <c r="S804" s="9"/>
      <c r="T804" s="9"/>
      <c r="U804" s="9"/>
      <c r="V804" s="9"/>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row>
    <row r="805" spans="2:229" s="6" customFormat="1" ht="48" customHeight="1">
      <c r="B805" s="299"/>
      <c r="C805" s="281"/>
      <c r="D805" s="293"/>
      <c r="E805" s="277"/>
      <c r="F805" s="200" t="s">
        <v>1050</v>
      </c>
      <c r="G805" s="202" t="s">
        <v>64</v>
      </c>
      <c r="H805" s="61" t="s">
        <v>1049</v>
      </c>
      <c r="I805" s="250"/>
      <c r="J805" s="250"/>
      <c r="K805" s="250"/>
      <c r="L805" s="250"/>
      <c r="M805" s="250"/>
      <c r="N805" s="250"/>
      <c r="O805" s="342"/>
      <c r="P805" s="5"/>
      <c r="Q805" s="9"/>
      <c r="R805" s="9"/>
      <c r="S805" s="9"/>
      <c r="T805" s="9"/>
      <c r="U805" s="9"/>
      <c r="V805" s="9"/>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row>
    <row r="806" spans="2:229" s="6" customFormat="1" ht="65.25" customHeight="1">
      <c r="B806" s="299"/>
      <c r="C806" s="281"/>
      <c r="D806" s="293"/>
      <c r="E806" s="277"/>
      <c r="F806" s="139" t="s">
        <v>1632</v>
      </c>
      <c r="G806" s="116" t="s">
        <v>64</v>
      </c>
      <c r="H806" s="61" t="s">
        <v>1367</v>
      </c>
      <c r="I806" s="250"/>
      <c r="J806" s="250"/>
      <c r="K806" s="250"/>
      <c r="L806" s="250"/>
      <c r="M806" s="250"/>
      <c r="N806" s="250"/>
      <c r="O806" s="342"/>
      <c r="P806" s="9"/>
      <c r="Q806" s="9"/>
      <c r="R806" s="9"/>
      <c r="S806" s="9"/>
      <c r="T806" s="9"/>
      <c r="U806" s="9"/>
      <c r="V806" s="9"/>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row>
    <row r="807" spans="2:229" s="6" customFormat="1" ht="63.75" customHeight="1">
      <c r="B807" s="299"/>
      <c r="C807" s="281"/>
      <c r="D807" s="293"/>
      <c r="E807" s="277"/>
      <c r="F807" s="139" t="s">
        <v>1053</v>
      </c>
      <c r="G807" s="116" t="s">
        <v>64</v>
      </c>
      <c r="H807" s="61" t="s">
        <v>1712</v>
      </c>
      <c r="I807" s="250"/>
      <c r="J807" s="250"/>
      <c r="K807" s="250"/>
      <c r="L807" s="250"/>
      <c r="M807" s="250"/>
      <c r="N807" s="250"/>
      <c r="O807" s="342"/>
      <c r="P807" s="5"/>
      <c r="Q807" s="9"/>
      <c r="R807" s="9"/>
      <c r="S807" s="9"/>
      <c r="T807" s="9"/>
      <c r="U807" s="9"/>
      <c r="V807" s="9"/>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row>
    <row r="808" spans="2:229" s="6" customFormat="1" ht="36" customHeight="1">
      <c r="B808" s="299"/>
      <c r="C808" s="281"/>
      <c r="D808" s="293" t="s">
        <v>726</v>
      </c>
      <c r="E808" s="277" t="s">
        <v>1424</v>
      </c>
      <c r="F808" s="127" t="s">
        <v>766</v>
      </c>
      <c r="G808" s="63" t="s">
        <v>64</v>
      </c>
      <c r="H808" s="61" t="s">
        <v>355</v>
      </c>
      <c r="I808" s="250">
        <v>20600000</v>
      </c>
      <c r="J808" s="250">
        <v>20590192.199999999</v>
      </c>
      <c r="K808" s="250">
        <v>30060000</v>
      </c>
      <c r="L808" s="250">
        <v>39060000</v>
      </c>
      <c r="M808" s="250">
        <v>39060000</v>
      </c>
      <c r="N808" s="250">
        <v>39060000</v>
      </c>
      <c r="O808" s="247" t="s">
        <v>1633</v>
      </c>
      <c r="P808" s="5"/>
      <c r="Q808" s="9"/>
      <c r="R808" s="9"/>
      <c r="S808" s="9"/>
      <c r="T808" s="9"/>
      <c r="U808" s="9"/>
      <c r="V808" s="9"/>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row>
    <row r="809" spans="2:229" s="6" customFormat="1" ht="46.5" customHeight="1">
      <c r="B809" s="299"/>
      <c r="C809" s="281"/>
      <c r="D809" s="296"/>
      <c r="E809" s="296"/>
      <c r="F809" s="127" t="s">
        <v>946</v>
      </c>
      <c r="G809" s="63" t="s">
        <v>64</v>
      </c>
      <c r="H809" s="61" t="s">
        <v>359</v>
      </c>
      <c r="I809" s="250"/>
      <c r="J809" s="250"/>
      <c r="K809" s="250"/>
      <c r="L809" s="250"/>
      <c r="M809" s="250"/>
      <c r="N809" s="250"/>
      <c r="O809" s="247"/>
      <c r="P809" s="5"/>
      <c r="Q809" s="9"/>
      <c r="R809" s="9"/>
      <c r="S809" s="9"/>
      <c r="T809" s="9"/>
      <c r="U809" s="9"/>
      <c r="V809" s="9"/>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row>
    <row r="810" spans="2:229" s="6" customFormat="1" ht="65.25" customHeight="1">
      <c r="B810" s="299"/>
      <c r="C810" s="281"/>
      <c r="D810" s="349" t="s">
        <v>229</v>
      </c>
      <c r="E810" s="257" t="s">
        <v>70</v>
      </c>
      <c r="F810" s="142" t="s">
        <v>947</v>
      </c>
      <c r="G810" s="64" t="s">
        <v>64</v>
      </c>
      <c r="H810" s="126" t="s">
        <v>767</v>
      </c>
      <c r="I810" s="252">
        <v>15728221.43</v>
      </c>
      <c r="J810" s="252">
        <v>14103772.449999999</v>
      </c>
      <c r="K810" s="252">
        <v>20098100</v>
      </c>
      <c r="L810" s="252">
        <v>23208800</v>
      </c>
      <c r="M810" s="252">
        <v>23208800</v>
      </c>
      <c r="N810" s="252">
        <v>23208800</v>
      </c>
      <c r="O810" s="244" t="s">
        <v>639</v>
      </c>
      <c r="P810" s="5"/>
      <c r="Q810" s="9"/>
      <c r="R810" s="9"/>
      <c r="S810" s="9"/>
      <c r="T810" s="9"/>
      <c r="U810" s="9"/>
      <c r="V810" s="9"/>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row>
    <row r="811" spans="2:229" s="6" customFormat="1" ht="33" customHeight="1">
      <c r="B811" s="299"/>
      <c r="C811" s="281"/>
      <c r="D811" s="350"/>
      <c r="E811" s="311"/>
      <c r="F811" s="139" t="s">
        <v>588</v>
      </c>
      <c r="G811" s="116" t="s">
        <v>64</v>
      </c>
      <c r="H811" s="44" t="s">
        <v>917</v>
      </c>
      <c r="I811" s="253"/>
      <c r="J811" s="253"/>
      <c r="K811" s="253"/>
      <c r="L811" s="253"/>
      <c r="M811" s="253"/>
      <c r="N811" s="253"/>
      <c r="O811" s="245"/>
      <c r="P811" s="5"/>
      <c r="Q811" s="9"/>
      <c r="R811" s="9"/>
      <c r="S811" s="9"/>
      <c r="T811" s="9"/>
      <c r="U811" s="9"/>
      <c r="V811" s="9"/>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row>
    <row r="812" spans="2:229" s="6" customFormat="1" ht="32.25" customHeight="1">
      <c r="B812" s="299"/>
      <c r="C812" s="281"/>
      <c r="D812" s="351"/>
      <c r="E812" s="258"/>
      <c r="F812" s="139" t="s">
        <v>918</v>
      </c>
      <c r="G812" s="116" t="s">
        <v>64</v>
      </c>
      <c r="H812" s="60" t="s">
        <v>841</v>
      </c>
      <c r="I812" s="254"/>
      <c r="J812" s="254"/>
      <c r="K812" s="254"/>
      <c r="L812" s="254"/>
      <c r="M812" s="254"/>
      <c r="N812" s="254"/>
      <c r="O812" s="246"/>
      <c r="P812" s="5"/>
      <c r="Q812" s="9"/>
      <c r="R812" s="9"/>
      <c r="S812" s="9"/>
      <c r="T812" s="9"/>
      <c r="U812" s="9"/>
      <c r="V812" s="9"/>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row>
    <row r="813" spans="2:229" s="6" customFormat="1" ht="36.75" customHeight="1">
      <c r="B813" s="299"/>
      <c r="C813" s="281"/>
      <c r="D813" s="266" t="s">
        <v>230</v>
      </c>
      <c r="E813" s="277">
        <v>1003</v>
      </c>
      <c r="F813" s="142" t="s">
        <v>71</v>
      </c>
      <c r="G813" s="114" t="s">
        <v>64</v>
      </c>
      <c r="H813" s="114" t="s">
        <v>360</v>
      </c>
      <c r="I813" s="250">
        <v>22003200</v>
      </c>
      <c r="J813" s="250">
        <v>18623836.199999999</v>
      </c>
      <c r="K813" s="250">
        <v>41029758.090000004</v>
      </c>
      <c r="L813" s="250">
        <v>48420000</v>
      </c>
      <c r="M813" s="250">
        <v>48420000</v>
      </c>
      <c r="N813" s="250">
        <v>48420000</v>
      </c>
      <c r="O813" s="247" t="s">
        <v>640</v>
      </c>
      <c r="P813" s="5"/>
      <c r="Q813" s="9"/>
      <c r="R813" s="9"/>
      <c r="S813" s="9"/>
      <c r="T813" s="9"/>
      <c r="U813" s="9"/>
      <c r="V813" s="9"/>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row>
    <row r="814" spans="2:229" s="6" customFormat="1" ht="66" customHeight="1">
      <c r="B814" s="299"/>
      <c r="C814" s="281"/>
      <c r="D814" s="266"/>
      <c r="E814" s="277"/>
      <c r="F814" s="142" t="s">
        <v>948</v>
      </c>
      <c r="G814" s="114" t="s">
        <v>64</v>
      </c>
      <c r="H814" s="114" t="s">
        <v>338</v>
      </c>
      <c r="I814" s="250"/>
      <c r="J814" s="250"/>
      <c r="K814" s="250"/>
      <c r="L814" s="250"/>
      <c r="M814" s="250"/>
      <c r="N814" s="250"/>
      <c r="O814" s="247"/>
      <c r="P814" s="5"/>
      <c r="Q814" s="24"/>
      <c r="R814" s="24"/>
      <c r="S814" s="24"/>
      <c r="T814" s="24"/>
      <c r="U814" s="24"/>
      <c r="V814" s="24"/>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row>
    <row r="815" spans="2:229" s="6" customFormat="1" ht="39.75" customHeight="1">
      <c r="B815" s="299"/>
      <c r="C815" s="281"/>
      <c r="D815" s="293" t="s">
        <v>231</v>
      </c>
      <c r="E815" s="277">
        <v>1003</v>
      </c>
      <c r="F815" s="139" t="s">
        <v>91</v>
      </c>
      <c r="G815" s="116" t="s">
        <v>64</v>
      </c>
      <c r="H815" s="116" t="s">
        <v>1058</v>
      </c>
      <c r="I815" s="250">
        <v>32000</v>
      </c>
      <c r="J815" s="250">
        <v>0</v>
      </c>
      <c r="K815" s="250">
        <v>0</v>
      </c>
      <c r="L815" s="250">
        <v>0</v>
      </c>
      <c r="M815" s="250">
        <v>0</v>
      </c>
      <c r="N815" s="250">
        <v>0</v>
      </c>
      <c r="O815" s="247" t="s">
        <v>83</v>
      </c>
      <c r="P815" s="5"/>
      <c r="Q815" s="9"/>
      <c r="R815" s="9"/>
      <c r="S815" s="9"/>
      <c r="T815" s="9"/>
      <c r="U815" s="9"/>
      <c r="V815" s="9"/>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row>
    <row r="816" spans="2:229" s="6" customFormat="1" ht="63.75" customHeight="1">
      <c r="B816" s="299"/>
      <c r="C816" s="281"/>
      <c r="D816" s="293"/>
      <c r="E816" s="277"/>
      <c r="F816" s="139" t="s">
        <v>1425</v>
      </c>
      <c r="G816" s="116" t="s">
        <v>64</v>
      </c>
      <c r="H816" s="116" t="s">
        <v>1426</v>
      </c>
      <c r="I816" s="250"/>
      <c r="J816" s="250"/>
      <c r="K816" s="250"/>
      <c r="L816" s="250"/>
      <c r="M816" s="250"/>
      <c r="N816" s="250"/>
      <c r="O816" s="247"/>
      <c r="P816" s="5"/>
      <c r="Q816" s="9"/>
      <c r="R816" s="9"/>
      <c r="S816" s="9"/>
      <c r="T816" s="9"/>
      <c r="U816" s="9"/>
      <c r="V816" s="9"/>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row>
    <row r="817" spans="2:229" s="6" customFormat="1" ht="46.5" customHeight="1">
      <c r="B817" s="299"/>
      <c r="C817" s="281"/>
      <c r="D817" s="293"/>
      <c r="E817" s="277"/>
      <c r="F817" s="200" t="s">
        <v>474</v>
      </c>
      <c r="G817" s="202" t="s">
        <v>64</v>
      </c>
      <c r="H817" s="202" t="s">
        <v>342</v>
      </c>
      <c r="I817" s="250"/>
      <c r="J817" s="250"/>
      <c r="K817" s="250"/>
      <c r="L817" s="250"/>
      <c r="M817" s="250"/>
      <c r="N817" s="250"/>
      <c r="O817" s="247"/>
      <c r="P817" s="5"/>
      <c r="Q817" s="9"/>
      <c r="R817" s="9"/>
      <c r="S817" s="9"/>
      <c r="T817" s="9"/>
      <c r="U817" s="9"/>
      <c r="V817" s="9"/>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row>
    <row r="818" spans="2:229" s="6" customFormat="1" ht="34.5" customHeight="1">
      <c r="B818" s="299"/>
      <c r="C818" s="281"/>
      <c r="D818" s="304" t="s">
        <v>454</v>
      </c>
      <c r="E818" s="277">
        <v>1003</v>
      </c>
      <c r="F818" s="142" t="s">
        <v>1419</v>
      </c>
      <c r="G818" s="114" t="s">
        <v>1420</v>
      </c>
      <c r="H818" s="126" t="s">
        <v>1421</v>
      </c>
      <c r="I818" s="250">
        <v>347100</v>
      </c>
      <c r="J818" s="250">
        <v>310668.43</v>
      </c>
      <c r="K818" s="250">
        <v>3435900</v>
      </c>
      <c r="L818" s="250">
        <v>4118400</v>
      </c>
      <c r="M818" s="250">
        <v>4118400</v>
      </c>
      <c r="N818" s="250">
        <v>4118400</v>
      </c>
      <c r="O818" s="247" t="s">
        <v>1713</v>
      </c>
      <c r="P818" s="5"/>
      <c r="Q818" s="9"/>
      <c r="R818" s="9"/>
      <c r="S818" s="9"/>
      <c r="T818" s="9"/>
      <c r="U818" s="9"/>
      <c r="V818" s="9"/>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row>
    <row r="819" spans="2:229" s="6" customFormat="1" ht="34.5" customHeight="1">
      <c r="B819" s="299"/>
      <c r="C819" s="281"/>
      <c r="D819" s="304"/>
      <c r="E819" s="277"/>
      <c r="F819" s="142" t="s">
        <v>88</v>
      </c>
      <c r="G819" s="114" t="s">
        <v>64</v>
      </c>
      <c r="H819" s="126" t="s">
        <v>330</v>
      </c>
      <c r="I819" s="250"/>
      <c r="J819" s="250"/>
      <c r="K819" s="250"/>
      <c r="L819" s="250"/>
      <c r="M819" s="250"/>
      <c r="N819" s="250"/>
      <c r="O819" s="247"/>
      <c r="P819" s="5"/>
      <c r="Q819" s="9"/>
      <c r="R819" s="9"/>
      <c r="S819" s="9"/>
      <c r="T819" s="9"/>
      <c r="U819" s="9"/>
      <c r="V819" s="9"/>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row>
    <row r="820" spans="2:229" s="6" customFormat="1" ht="46.5" customHeight="1">
      <c r="B820" s="299"/>
      <c r="C820" s="281"/>
      <c r="D820" s="304"/>
      <c r="E820" s="277"/>
      <c r="F820" s="142" t="s">
        <v>1422</v>
      </c>
      <c r="G820" s="114" t="s">
        <v>64</v>
      </c>
      <c r="H820" s="126" t="s">
        <v>1423</v>
      </c>
      <c r="I820" s="250"/>
      <c r="J820" s="250"/>
      <c r="K820" s="250"/>
      <c r="L820" s="250"/>
      <c r="M820" s="250"/>
      <c r="N820" s="250"/>
      <c r="O820" s="247"/>
      <c r="P820" s="5"/>
      <c r="Q820" s="9"/>
      <c r="R820" s="9"/>
      <c r="S820" s="9"/>
      <c r="T820" s="9"/>
      <c r="U820" s="9"/>
      <c r="V820" s="9"/>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row>
    <row r="821" spans="2:229" s="6" customFormat="1" ht="45.75" customHeight="1">
      <c r="B821" s="299"/>
      <c r="C821" s="281"/>
      <c r="D821" s="304"/>
      <c r="E821" s="277"/>
      <c r="F821" s="142" t="s">
        <v>244</v>
      </c>
      <c r="G821" s="114" t="s">
        <v>64</v>
      </c>
      <c r="H821" s="126" t="s">
        <v>1414</v>
      </c>
      <c r="I821" s="250"/>
      <c r="J821" s="250"/>
      <c r="K821" s="250"/>
      <c r="L821" s="250"/>
      <c r="M821" s="250"/>
      <c r="N821" s="250"/>
      <c r="O821" s="247"/>
      <c r="P821" s="5"/>
      <c r="Q821" s="9"/>
      <c r="R821" s="9"/>
      <c r="S821" s="9"/>
      <c r="T821" s="9"/>
      <c r="U821" s="9"/>
      <c r="V821" s="9"/>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row>
    <row r="822" spans="2:229" s="6" customFormat="1" ht="33" customHeight="1">
      <c r="B822" s="299"/>
      <c r="C822" s="281"/>
      <c r="D822" s="304"/>
      <c r="E822" s="277"/>
      <c r="F822" s="142" t="s">
        <v>1417</v>
      </c>
      <c r="G822" s="114" t="s">
        <v>64</v>
      </c>
      <c r="H822" s="126" t="s">
        <v>1418</v>
      </c>
      <c r="I822" s="250"/>
      <c r="J822" s="250"/>
      <c r="K822" s="250"/>
      <c r="L822" s="250"/>
      <c r="M822" s="250"/>
      <c r="N822" s="250"/>
      <c r="O822" s="247"/>
      <c r="P822" s="5"/>
      <c r="Q822" s="9"/>
      <c r="R822" s="9"/>
      <c r="S822" s="9"/>
      <c r="T822" s="9"/>
      <c r="U822" s="9"/>
      <c r="V822" s="9"/>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row>
    <row r="823" spans="2:229" s="6" customFormat="1" ht="38.25" customHeight="1">
      <c r="B823" s="299"/>
      <c r="C823" s="281"/>
      <c r="D823" s="304"/>
      <c r="E823" s="277"/>
      <c r="F823" s="142" t="s">
        <v>1415</v>
      </c>
      <c r="G823" s="114" t="s">
        <v>64</v>
      </c>
      <c r="H823" s="126" t="s">
        <v>1416</v>
      </c>
      <c r="I823" s="250"/>
      <c r="J823" s="250"/>
      <c r="K823" s="250"/>
      <c r="L823" s="250"/>
      <c r="M823" s="250"/>
      <c r="N823" s="250"/>
      <c r="O823" s="247"/>
      <c r="P823" s="5"/>
      <c r="Q823" s="9"/>
      <c r="R823" s="9"/>
      <c r="S823" s="9"/>
      <c r="T823" s="9"/>
      <c r="U823" s="9"/>
      <c r="V823" s="9"/>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row>
    <row r="824" spans="2:229" s="6" customFormat="1" ht="50.25" customHeight="1">
      <c r="B824" s="299"/>
      <c r="C824" s="281"/>
      <c r="D824" s="293" t="s">
        <v>232</v>
      </c>
      <c r="E824" s="277">
        <v>1003</v>
      </c>
      <c r="F824" s="164" t="s">
        <v>29</v>
      </c>
      <c r="G824" s="114" t="s">
        <v>64</v>
      </c>
      <c r="H824" s="114" t="s">
        <v>318</v>
      </c>
      <c r="I824" s="250">
        <v>8384005.0999999996</v>
      </c>
      <c r="J824" s="250">
        <v>6462927.6799999997</v>
      </c>
      <c r="K824" s="250">
        <v>8096300</v>
      </c>
      <c r="L824" s="250">
        <v>8000200</v>
      </c>
      <c r="M824" s="250">
        <v>8000200</v>
      </c>
      <c r="N824" s="250">
        <v>8000200</v>
      </c>
      <c r="O824" s="247" t="s">
        <v>84</v>
      </c>
      <c r="P824" s="5"/>
      <c r="Q824" s="9"/>
      <c r="R824" s="9"/>
      <c r="S824" s="9"/>
      <c r="T824" s="9"/>
      <c r="U824" s="9"/>
      <c r="V824" s="9"/>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row>
    <row r="825" spans="2:229" s="6" customFormat="1" ht="36.75" customHeight="1">
      <c r="B825" s="299"/>
      <c r="C825" s="281"/>
      <c r="D825" s="293"/>
      <c r="E825" s="277"/>
      <c r="F825" s="139" t="s">
        <v>91</v>
      </c>
      <c r="G825" s="116" t="s">
        <v>64</v>
      </c>
      <c r="H825" s="116" t="s">
        <v>1058</v>
      </c>
      <c r="I825" s="250"/>
      <c r="J825" s="250"/>
      <c r="K825" s="250"/>
      <c r="L825" s="250"/>
      <c r="M825" s="250"/>
      <c r="N825" s="250"/>
      <c r="O825" s="247"/>
      <c r="P825" s="5"/>
      <c r="Q825" s="9"/>
      <c r="R825" s="9"/>
      <c r="S825" s="9"/>
      <c r="T825" s="9"/>
      <c r="U825" s="9"/>
      <c r="V825" s="9"/>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row>
    <row r="826" spans="2:229" s="6" customFormat="1" ht="44.25" customHeight="1">
      <c r="B826" s="299"/>
      <c r="C826" s="281"/>
      <c r="D826" s="293"/>
      <c r="E826" s="277"/>
      <c r="F826" s="164" t="s">
        <v>780</v>
      </c>
      <c r="G826" s="114" t="s">
        <v>17</v>
      </c>
      <c r="H826" s="114" t="s">
        <v>873</v>
      </c>
      <c r="I826" s="250"/>
      <c r="J826" s="250"/>
      <c r="K826" s="250"/>
      <c r="L826" s="250"/>
      <c r="M826" s="250"/>
      <c r="N826" s="250"/>
      <c r="O826" s="247"/>
      <c r="P826" s="5"/>
      <c r="Q826" s="9"/>
      <c r="R826" s="9"/>
      <c r="S826" s="9"/>
      <c r="T826" s="9"/>
      <c r="U826" s="9"/>
      <c r="V826" s="9"/>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row>
    <row r="827" spans="2:229" s="6" customFormat="1" ht="36.75" customHeight="1">
      <c r="B827" s="299"/>
      <c r="C827" s="281"/>
      <c r="D827" s="293"/>
      <c r="E827" s="277"/>
      <c r="F827" s="164" t="s">
        <v>862</v>
      </c>
      <c r="G827" s="114" t="s">
        <v>64</v>
      </c>
      <c r="H827" s="114" t="s">
        <v>841</v>
      </c>
      <c r="I827" s="250"/>
      <c r="J827" s="250"/>
      <c r="K827" s="250"/>
      <c r="L827" s="250"/>
      <c r="M827" s="250"/>
      <c r="N827" s="250"/>
      <c r="O827" s="247"/>
      <c r="P827" s="5"/>
      <c r="Q827" s="9"/>
      <c r="R827" s="9"/>
      <c r="S827" s="9"/>
      <c r="T827" s="9"/>
      <c r="U827" s="9"/>
      <c r="V827" s="9"/>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row>
    <row r="828" spans="2:229" s="6" customFormat="1" ht="33" customHeight="1">
      <c r="B828" s="299"/>
      <c r="C828" s="281"/>
      <c r="D828" s="293"/>
      <c r="E828" s="277"/>
      <c r="F828" s="164" t="s">
        <v>319</v>
      </c>
      <c r="G828" s="114" t="s">
        <v>64</v>
      </c>
      <c r="H828" s="114" t="s">
        <v>320</v>
      </c>
      <c r="I828" s="250"/>
      <c r="J828" s="250"/>
      <c r="K828" s="250"/>
      <c r="L828" s="250"/>
      <c r="M828" s="250"/>
      <c r="N828" s="250"/>
      <c r="O828" s="247"/>
      <c r="P828" s="5"/>
      <c r="Q828" s="9"/>
      <c r="R828" s="9"/>
      <c r="S828" s="9"/>
      <c r="T828" s="9"/>
      <c r="U828" s="9"/>
      <c r="V828" s="9"/>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row>
    <row r="829" spans="2:229" s="6" customFormat="1" ht="15" customHeight="1">
      <c r="B829" s="299"/>
      <c r="C829" s="281"/>
      <c r="D829" s="293" t="s">
        <v>233</v>
      </c>
      <c r="E829" s="298" t="s">
        <v>22</v>
      </c>
      <c r="F829" s="444" t="s">
        <v>27</v>
      </c>
      <c r="G829" s="266" t="s">
        <v>64</v>
      </c>
      <c r="H829" s="312" t="s">
        <v>250</v>
      </c>
      <c r="I829" s="250">
        <v>481000</v>
      </c>
      <c r="J829" s="250">
        <v>313000</v>
      </c>
      <c r="K829" s="250">
        <v>545000</v>
      </c>
      <c r="L829" s="250">
        <v>536200</v>
      </c>
      <c r="M829" s="250">
        <v>554200</v>
      </c>
      <c r="N829" s="250">
        <v>572200</v>
      </c>
      <c r="O829" s="247" t="s">
        <v>642</v>
      </c>
      <c r="P829" s="5"/>
      <c r="Q829" s="9"/>
      <c r="R829" s="9"/>
      <c r="S829" s="9"/>
      <c r="T829" s="9"/>
      <c r="U829" s="9"/>
      <c r="V829" s="9"/>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row>
    <row r="830" spans="2:229" s="6" customFormat="1" ht="15">
      <c r="B830" s="299"/>
      <c r="C830" s="281"/>
      <c r="D830" s="293"/>
      <c r="E830" s="298"/>
      <c r="F830" s="444"/>
      <c r="G830" s="266"/>
      <c r="H830" s="312"/>
      <c r="I830" s="250"/>
      <c r="J830" s="250"/>
      <c r="K830" s="250"/>
      <c r="L830" s="250"/>
      <c r="M830" s="250"/>
      <c r="N830" s="250"/>
      <c r="O830" s="247"/>
      <c r="Q830" s="23"/>
      <c r="R830" s="23"/>
      <c r="S830" s="23"/>
      <c r="T830" s="23"/>
      <c r="U830" s="23"/>
      <c r="V830" s="23"/>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row>
    <row r="831" spans="2:229" s="6" customFormat="1" ht="43.5" customHeight="1">
      <c r="B831" s="299"/>
      <c r="C831" s="281"/>
      <c r="D831" s="296"/>
      <c r="E831" s="296"/>
      <c r="F831" s="182" t="s">
        <v>573</v>
      </c>
      <c r="G831" s="114" t="s">
        <v>64</v>
      </c>
      <c r="H831" s="120" t="s">
        <v>339</v>
      </c>
      <c r="I831" s="250"/>
      <c r="J831" s="250"/>
      <c r="K831" s="250"/>
      <c r="L831" s="250"/>
      <c r="M831" s="250"/>
      <c r="N831" s="250"/>
      <c r="O831" s="265"/>
      <c r="P831" s="5"/>
      <c r="Q831" s="9"/>
      <c r="R831" s="9"/>
      <c r="S831" s="9"/>
      <c r="T831" s="9"/>
      <c r="U831" s="9"/>
      <c r="V831" s="9"/>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row>
    <row r="832" spans="2:229" s="6" customFormat="1" ht="30">
      <c r="B832" s="299"/>
      <c r="C832" s="281"/>
      <c r="D832" s="293" t="s">
        <v>455</v>
      </c>
      <c r="E832" s="277">
        <v>1003</v>
      </c>
      <c r="F832" s="164" t="s">
        <v>26</v>
      </c>
      <c r="G832" s="114" t="s">
        <v>64</v>
      </c>
      <c r="H832" s="114" t="s">
        <v>329</v>
      </c>
      <c r="I832" s="250">
        <v>374000</v>
      </c>
      <c r="J832" s="250">
        <v>140000</v>
      </c>
      <c r="K832" s="250">
        <v>396000</v>
      </c>
      <c r="L832" s="250">
        <v>427900</v>
      </c>
      <c r="M832" s="250">
        <v>451900</v>
      </c>
      <c r="N832" s="250">
        <v>475900</v>
      </c>
      <c r="O832" s="247" t="s">
        <v>641</v>
      </c>
      <c r="P832" s="5"/>
      <c r="Q832" s="12"/>
      <c r="R832" s="12"/>
      <c r="S832" s="12"/>
      <c r="T832" s="12"/>
      <c r="U832" s="12"/>
      <c r="V832" s="12"/>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row>
    <row r="833" spans="2:229" s="6" customFormat="1" ht="30">
      <c r="B833" s="299"/>
      <c r="C833" s="281"/>
      <c r="D833" s="296"/>
      <c r="E833" s="296"/>
      <c r="F833" s="182" t="s">
        <v>346</v>
      </c>
      <c r="G833" s="114" t="s">
        <v>64</v>
      </c>
      <c r="H833" s="120" t="s">
        <v>339</v>
      </c>
      <c r="I833" s="250"/>
      <c r="J833" s="250"/>
      <c r="K833" s="250"/>
      <c r="L833" s="250"/>
      <c r="M833" s="250"/>
      <c r="N833" s="250"/>
      <c r="O833" s="265"/>
      <c r="P833" s="5"/>
      <c r="Q833" s="9"/>
      <c r="R833" s="9"/>
      <c r="S833" s="9"/>
      <c r="T833" s="9"/>
      <c r="U833" s="9"/>
      <c r="V833" s="9"/>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row>
    <row r="834" spans="2:229" s="6" customFormat="1" ht="32.25" customHeight="1">
      <c r="B834" s="299"/>
      <c r="C834" s="281"/>
      <c r="D834" s="293" t="s">
        <v>456</v>
      </c>
      <c r="E834" s="277">
        <v>1003</v>
      </c>
      <c r="F834" s="183" t="s">
        <v>736</v>
      </c>
      <c r="G834" s="114" t="s">
        <v>64</v>
      </c>
      <c r="H834" s="126" t="s">
        <v>538</v>
      </c>
      <c r="I834" s="250">
        <v>867800</v>
      </c>
      <c r="J834" s="250">
        <v>771135.5</v>
      </c>
      <c r="K834" s="250">
        <v>687548</v>
      </c>
      <c r="L834" s="250">
        <v>5147753</v>
      </c>
      <c r="M834" s="250">
        <v>5072138</v>
      </c>
      <c r="N834" s="250">
        <v>5039493</v>
      </c>
      <c r="O834" s="247" t="s">
        <v>643</v>
      </c>
      <c r="P834" s="5"/>
      <c r="Q834" s="9"/>
      <c r="R834" s="9"/>
      <c r="S834" s="9"/>
      <c r="T834" s="9"/>
      <c r="U834" s="9"/>
      <c r="V834" s="9"/>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row>
    <row r="835" spans="2:229" s="6" customFormat="1" ht="15" customHeight="1">
      <c r="B835" s="299"/>
      <c r="C835" s="281"/>
      <c r="D835" s="293"/>
      <c r="E835" s="277"/>
      <c r="F835" s="310" t="s">
        <v>460</v>
      </c>
      <c r="G835" s="266" t="s">
        <v>64</v>
      </c>
      <c r="H835" s="309" t="s">
        <v>361</v>
      </c>
      <c r="I835" s="250"/>
      <c r="J835" s="250"/>
      <c r="K835" s="250"/>
      <c r="L835" s="250"/>
      <c r="M835" s="250"/>
      <c r="N835" s="250"/>
      <c r="O835" s="247"/>
      <c r="P835" s="5"/>
      <c r="Q835" s="12"/>
      <c r="R835" s="12"/>
      <c r="S835" s="12"/>
      <c r="T835" s="12"/>
      <c r="U835" s="12"/>
      <c r="V835" s="12"/>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row>
    <row r="836" spans="2:229" s="6" customFormat="1" ht="20.25" customHeight="1">
      <c r="B836" s="299"/>
      <c r="C836" s="281"/>
      <c r="D836" s="293"/>
      <c r="E836" s="277"/>
      <c r="F836" s="310"/>
      <c r="G836" s="266"/>
      <c r="H836" s="309"/>
      <c r="I836" s="250"/>
      <c r="J836" s="250"/>
      <c r="K836" s="250"/>
      <c r="L836" s="250"/>
      <c r="M836" s="250"/>
      <c r="N836" s="250"/>
      <c r="O836" s="247"/>
      <c r="P836" s="5"/>
      <c r="Q836" s="9"/>
      <c r="R836" s="9"/>
      <c r="S836" s="9"/>
      <c r="T836" s="9"/>
      <c r="U836" s="9"/>
      <c r="V836" s="9"/>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row>
    <row r="837" spans="2:229" s="6" customFormat="1" ht="36.75" customHeight="1">
      <c r="B837" s="299"/>
      <c r="C837" s="281"/>
      <c r="D837" s="293"/>
      <c r="E837" s="277"/>
      <c r="F837" s="173" t="s">
        <v>862</v>
      </c>
      <c r="G837" s="38" t="s">
        <v>64</v>
      </c>
      <c r="H837" s="114" t="s">
        <v>841</v>
      </c>
      <c r="I837" s="250"/>
      <c r="J837" s="250"/>
      <c r="K837" s="250"/>
      <c r="L837" s="250"/>
      <c r="M837" s="250"/>
      <c r="N837" s="250"/>
      <c r="O837" s="247"/>
      <c r="P837" s="5"/>
      <c r="Q837" s="9"/>
      <c r="R837" s="9"/>
      <c r="S837" s="9"/>
      <c r="T837" s="9"/>
      <c r="U837" s="9"/>
      <c r="V837" s="9"/>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row>
    <row r="838" spans="2:229" s="6" customFormat="1" ht="50.25" customHeight="1">
      <c r="B838" s="299"/>
      <c r="C838" s="281"/>
      <c r="D838" s="293"/>
      <c r="E838" s="277"/>
      <c r="F838" s="139" t="s">
        <v>699</v>
      </c>
      <c r="G838" s="116" t="s">
        <v>17</v>
      </c>
      <c r="H838" s="44" t="s">
        <v>873</v>
      </c>
      <c r="I838" s="250"/>
      <c r="J838" s="250"/>
      <c r="K838" s="250"/>
      <c r="L838" s="250"/>
      <c r="M838" s="250"/>
      <c r="N838" s="250"/>
      <c r="O838" s="247"/>
      <c r="P838" s="5"/>
      <c r="Q838" s="12"/>
      <c r="R838" s="12"/>
      <c r="S838" s="12"/>
      <c r="T838" s="12"/>
      <c r="U838" s="12"/>
      <c r="V838" s="12"/>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row>
    <row r="839" spans="2:229" s="6" customFormat="1" ht="34.5" customHeight="1">
      <c r="B839" s="299"/>
      <c r="C839" s="281"/>
      <c r="D839" s="293" t="s">
        <v>234</v>
      </c>
      <c r="E839" s="277">
        <v>1004</v>
      </c>
      <c r="F839" s="164" t="s">
        <v>511</v>
      </c>
      <c r="G839" s="114" t="s">
        <v>64</v>
      </c>
      <c r="H839" s="114" t="s">
        <v>539</v>
      </c>
      <c r="I839" s="250">
        <v>385362.3</v>
      </c>
      <c r="J839" s="250">
        <v>82501.100000000006</v>
      </c>
      <c r="K839" s="250">
        <v>962500</v>
      </c>
      <c r="L839" s="250">
        <v>962500</v>
      </c>
      <c r="M839" s="250">
        <v>962500</v>
      </c>
      <c r="N839" s="250">
        <v>962500</v>
      </c>
      <c r="O839" s="247" t="s">
        <v>1714</v>
      </c>
      <c r="P839" s="5"/>
      <c r="Q839" s="9"/>
      <c r="R839" s="9"/>
      <c r="S839" s="9"/>
      <c r="T839" s="9"/>
      <c r="U839" s="9"/>
      <c r="V839" s="9"/>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row>
    <row r="840" spans="2:229" s="6" customFormat="1" ht="36" customHeight="1">
      <c r="B840" s="299"/>
      <c r="C840" s="281"/>
      <c r="D840" s="296"/>
      <c r="E840" s="296"/>
      <c r="F840" s="164" t="s">
        <v>1437</v>
      </c>
      <c r="G840" s="114" t="s">
        <v>64</v>
      </c>
      <c r="H840" s="114" t="s">
        <v>574</v>
      </c>
      <c r="I840" s="297"/>
      <c r="J840" s="297"/>
      <c r="K840" s="297"/>
      <c r="L840" s="297"/>
      <c r="M840" s="297"/>
      <c r="N840" s="297"/>
      <c r="O840" s="265"/>
      <c r="P840" s="5"/>
      <c r="Q840" s="9"/>
      <c r="R840" s="9"/>
      <c r="S840" s="9"/>
      <c r="T840" s="9"/>
      <c r="U840" s="9"/>
      <c r="V840" s="9"/>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row>
    <row r="841" spans="2:229" s="6" customFormat="1" ht="45">
      <c r="B841" s="299"/>
      <c r="C841" s="281"/>
      <c r="D841" s="293" t="s">
        <v>235</v>
      </c>
      <c r="E841" s="277">
        <v>1001</v>
      </c>
      <c r="F841" s="184" t="s">
        <v>349</v>
      </c>
      <c r="G841" s="116" t="s">
        <v>23</v>
      </c>
      <c r="H841" s="116" t="s">
        <v>579</v>
      </c>
      <c r="I841" s="250">
        <v>21005300</v>
      </c>
      <c r="J841" s="250">
        <v>16426889.24</v>
      </c>
      <c r="K841" s="250">
        <v>20155700</v>
      </c>
      <c r="L841" s="250">
        <v>18884000</v>
      </c>
      <c r="M841" s="250">
        <v>19348300</v>
      </c>
      <c r="N841" s="250">
        <v>19624000</v>
      </c>
      <c r="O841" s="247" t="s">
        <v>1057</v>
      </c>
      <c r="P841" s="5"/>
      <c r="Q841" s="9"/>
      <c r="R841" s="9"/>
      <c r="S841" s="9"/>
      <c r="T841" s="9"/>
      <c r="U841" s="9"/>
      <c r="V841" s="9"/>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row>
    <row r="842" spans="2:229" s="6" customFormat="1" ht="60">
      <c r="B842" s="299"/>
      <c r="C842" s="281"/>
      <c r="D842" s="293"/>
      <c r="E842" s="277"/>
      <c r="F842" s="184" t="s">
        <v>350</v>
      </c>
      <c r="G842" s="114" t="s">
        <v>23</v>
      </c>
      <c r="H842" s="44" t="s">
        <v>580</v>
      </c>
      <c r="I842" s="250"/>
      <c r="J842" s="250"/>
      <c r="K842" s="250"/>
      <c r="L842" s="250"/>
      <c r="M842" s="250"/>
      <c r="N842" s="250"/>
      <c r="O842" s="247"/>
      <c r="P842" s="5"/>
      <c r="Q842" s="9"/>
      <c r="R842" s="9"/>
      <c r="S842" s="9"/>
      <c r="T842" s="9"/>
      <c r="U842" s="9"/>
      <c r="V842" s="9"/>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row>
    <row r="843" spans="2:229" s="6" customFormat="1" ht="32.25" customHeight="1">
      <c r="B843" s="299"/>
      <c r="C843" s="281"/>
      <c r="D843" s="266" t="s">
        <v>236</v>
      </c>
      <c r="E843" s="277">
        <v>113</v>
      </c>
      <c r="F843" s="142" t="s">
        <v>1431</v>
      </c>
      <c r="G843" s="114" t="s">
        <v>64</v>
      </c>
      <c r="H843" s="114" t="s">
        <v>1221</v>
      </c>
      <c r="I843" s="250">
        <v>396740.5</v>
      </c>
      <c r="J843" s="250">
        <v>396740.5</v>
      </c>
      <c r="K843" s="250">
        <v>396740.5</v>
      </c>
      <c r="L843" s="250">
        <v>396740.5</v>
      </c>
      <c r="M843" s="250">
        <v>396740.5</v>
      </c>
      <c r="N843" s="250">
        <v>396740.5</v>
      </c>
      <c r="O843" s="247" t="s">
        <v>341</v>
      </c>
      <c r="P843" s="5"/>
      <c r="Q843" s="9"/>
      <c r="R843" s="9"/>
      <c r="S843" s="9"/>
      <c r="T843" s="9"/>
      <c r="U843" s="9"/>
      <c r="V843" s="9"/>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row>
    <row r="844" spans="2:229" s="6" customFormat="1" ht="32.25" customHeight="1">
      <c r="B844" s="299"/>
      <c r="C844" s="281"/>
      <c r="D844" s="266"/>
      <c r="E844" s="277"/>
      <c r="F844" s="142" t="s">
        <v>1433</v>
      </c>
      <c r="G844" s="114" t="s">
        <v>64</v>
      </c>
      <c r="H844" s="114" t="s">
        <v>1434</v>
      </c>
      <c r="I844" s="250"/>
      <c r="J844" s="250"/>
      <c r="K844" s="250"/>
      <c r="L844" s="250"/>
      <c r="M844" s="250"/>
      <c r="N844" s="250"/>
      <c r="O844" s="247"/>
      <c r="P844" s="5"/>
      <c r="Q844" s="9"/>
      <c r="R844" s="9"/>
      <c r="S844" s="9"/>
      <c r="T844" s="9"/>
      <c r="U844" s="9"/>
      <c r="V844" s="9"/>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row>
    <row r="845" spans="2:229" s="6" customFormat="1" ht="30.75" customHeight="1">
      <c r="B845" s="299"/>
      <c r="C845" s="281"/>
      <c r="D845" s="266"/>
      <c r="E845" s="277"/>
      <c r="F845" s="142" t="s">
        <v>811</v>
      </c>
      <c r="G845" s="114" t="s">
        <v>64</v>
      </c>
      <c r="H845" s="114" t="s">
        <v>340</v>
      </c>
      <c r="I845" s="250"/>
      <c r="J845" s="250"/>
      <c r="K845" s="250"/>
      <c r="L845" s="250"/>
      <c r="M845" s="250"/>
      <c r="N845" s="250"/>
      <c r="O845" s="247"/>
      <c r="P845" s="5"/>
      <c r="Q845" s="12"/>
      <c r="R845" s="12"/>
      <c r="S845" s="12"/>
      <c r="T845" s="12"/>
      <c r="U845" s="12"/>
      <c r="V845" s="12"/>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row>
    <row r="846" spans="2:229" s="6" customFormat="1" ht="33.75" customHeight="1">
      <c r="B846" s="299"/>
      <c r="C846" s="281"/>
      <c r="D846" s="266" t="s">
        <v>364</v>
      </c>
      <c r="E846" s="277">
        <v>113</v>
      </c>
      <c r="F846" s="142" t="s">
        <v>1431</v>
      </c>
      <c r="G846" s="114" t="s">
        <v>64</v>
      </c>
      <c r="H846" s="114" t="s">
        <v>1221</v>
      </c>
      <c r="I846" s="250">
        <v>180659.5</v>
      </c>
      <c r="J846" s="250">
        <v>180624</v>
      </c>
      <c r="K846" s="250">
        <v>180659.5</v>
      </c>
      <c r="L846" s="250">
        <v>268359.5</v>
      </c>
      <c r="M846" s="250">
        <v>268359.5</v>
      </c>
      <c r="N846" s="250">
        <v>268359.5</v>
      </c>
      <c r="O846" s="247" t="s">
        <v>142</v>
      </c>
      <c r="P846" s="5"/>
      <c r="Q846" s="12"/>
      <c r="R846" s="12"/>
      <c r="S846" s="12"/>
      <c r="T846" s="12"/>
      <c r="U846" s="12"/>
      <c r="V846" s="12"/>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row>
    <row r="847" spans="2:229" s="6" customFormat="1" ht="33.75" customHeight="1">
      <c r="B847" s="299"/>
      <c r="C847" s="281"/>
      <c r="D847" s="266"/>
      <c r="E847" s="277"/>
      <c r="F847" s="142" t="s">
        <v>1433</v>
      </c>
      <c r="G847" s="114" t="s">
        <v>64</v>
      </c>
      <c r="H847" s="114" t="s">
        <v>1434</v>
      </c>
      <c r="I847" s="250"/>
      <c r="J847" s="250"/>
      <c r="K847" s="250"/>
      <c r="L847" s="250"/>
      <c r="M847" s="250"/>
      <c r="N847" s="250"/>
      <c r="O847" s="247"/>
      <c r="P847" s="5"/>
      <c r="Q847" s="12"/>
      <c r="R847" s="12"/>
      <c r="S847" s="12"/>
      <c r="T847" s="12"/>
      <c r="U847" s="12"/>
      <c r="V847" s="12"/>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row>
    <row r="848" spans="2:229" s="6" customFormat="1" ht="25.5" customHeight="1">
      <c r="B848" s="299"/>
      <c r="C848" s="281"/>
      <c r="D848" s="266"/>
      <c r="E848" s="277"/>
      <c r="F848" s="164" t="s">
        <v>1056</v>
      </c>
      <c r="G848" s="114" t="s">
        <v>64</v>
      </c>
      <c r="H848" s="114" t="s">
        <v>499</v>
      </c>
      <c r="I848" s="250"/>
      <c r="J848" s="250"/>
      <c r="K848" s="250"/>
      <c r="L848" s="250"/>
      <c r="M848" s="250"/>
      <c r="N848" s="250"/>
      <c r="O848" s="247"/>
      <c r="P848" s="5"/>
      <c r="Q848" s="9"/>
      <c r="R848" s="9"/>
      <c r="S848" s="9"/>
      <c r="T848" s="9"/>
      <c r="U848" s="9"/>
      <c r="V848" s="9"/>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row>
    <row r="849" spans="2:229" s="6" customFormat="1" ht="53.25" customHeight="1">
      <c r="B849" s="299"/>
      <c r="C849" s="281"/>
      <c r="D849" s="266" t="s">
        <v>237</v>
      </c>
      <c r="E849" s="277">
        <v>113</v>
      </c>
      <c r="F849" s="164" t="s">
        <v>30</v>
      </c>
      <c r="G849" s="114" t="s">
        <v>64</v>
      </c>
      <c r="H849" s="126" t="s">
        <v>347</v>
      </c>
      <c r="I849" s="250">
        <v>350962.75</v>
      </c>
      <c r="J849" s="250">
        <v>350962.75</v>
      </c>
      <c r="K849" s="250">
        <v>351000</v>
      </c>
      <c r="L849" s="250">
        <v>351000</v>
      </c>
      <c r="M849" s="250">
        <v>351000</v>
      </c>
      <c r="N849" s="250">
        <v>351000</v>
      </c>
      <c r="O849" s="247" t="s">
        <v>85</v>
      </c>
      <c r="P849" s="5"/>
      <c r="Q849" s="9"/>
      <c r="R849" s="9"/>
      <c r="S849" s="9"/>
      <c r="T849" s="9"/>
      <c r="U849" s="9"/>
      <c r="V849" s="9"/>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row>
    <row r="850" spans="2:229" s="6" customFormat="1" ht="34.5" customHeight="1">
      <c r="B850" s="299"/>
      <c r="C850" s="281"/>
      <c r="D850" s="266"/>
      <c r="E850" s="277"/>
      <c r="F850" s="142" t="s">
        <v>1431</v>
      </c>
      <c r="G850" s="114" t="s">
        <v>64</v>
      </c>
      <c r="H850" s="114" t="s">
        <v>1221</v>
      </c>
      <c r="I850" s="250"/>
      <c r="J850" s="250"/>
      <c r="K850" s="250"/>
      <c r="L850" s="250"/>
      <c r="M850" s="250"/>
      <c r="N850" s="250"/>
      <c r="O850" s="247"/>
      <c r="P850" s="5"/>
      <c r="Q850" s="9"/>
      <c r="R850" s="9"/>
      <c r="S850" s="9"/>
      <c r="T850" s="9"/>
      <c r="U850" s="9"/>
      <c r="V850" s="9"/>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row>
    <row r="851" spans="2:229" s="6" customFormat="1" ht="33.75" customHeight="1">
      <c r="B851" s="299"/>
      <c r="C851" s="281"/>
      <c r="D851" s="266"/>
      <c r="E851" s="277"/>
      <c r="F851" s="142" t="s">
        <v>1433</v>
      </c>
      <c r="G851" s="114" t="s">
        <v>64</v>
      </c>
      <c r="H851" s="114" t="s">
        <v>1434</v>
      </c>
      <c r="I851" s="250"/>
      <c r="J851" s="250"/>
      <c r="K851" s="250"/>
      <c r="L851" s="250"/>
      <c r="M851" s="250"/>
      <c r="N851" s="250"/>
      <c r="O851" s="247"/>
      <c r="P851" s="5"/>
      <c r="Q851" s="9"/>
      <c r="R851" s="9"/>
      <c r="S851" s="9"/>
      <c r="T851" s="9"/>
      <c r="U851" s="9"/>
      <c r="V851" s="9"/>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row>
    <row r="852" spans="2:229" s="6" customFormat="1" ht="36" customHeight="1">
      <c r="B852" s="299"/>
      <c r="C852" s="281"/>
      <c r="D852" s="266"/>
      <c r="E852" s="277"/>
      <c r="F852" s="164" t="s">
        <v>812</v>
      </c>
      <c r="G852" s="114" t="s">
        <v>64</v>
      </c>
      <c r="H852" s="126" t="s">
        <v>348</v>
      </c>
      <c r="I852" s="250"/>
      <c r="J852" s="250"/>
      <c r="K852" s="250"/>
      <c r="L852" s="250"/>
      <c r="M852" s="250"/>
      <c r="N852" s="250"/>
      <c r="O852" s="247"/>
      <c r="P852" s="5"/>
      <c r="Q852" s="9"/>
      <c r="R852" s="9"/>
      <c r="S852" s="9"/>
      <c r="T852" s="9"/>
      <c r="U852" s="9"/>
      <c r="V852" s="9"/>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row>
    <row r="853" spans="2:229" s="6" customFormat="1" ht="38.25" customHeight="1">
      <c r="B853" s="299"/>
      <c r="C853" s="281"/>
      <c r="D853" s="266" t="s">
        <v>238</v>
      </c>
      <c r="E853" s="277">
        <v>1003</v>
      </c>
      <c r="F853" s="185" t="s">
        <v>1054</v>
      </c>
      <c r="G853" s="114" t="s">
        <v>64</v>
      </c>
      <c r="H853" s="120" t="s">
        <v>572</v>
      </c>
      <c r="I853" s="250">
        <v>9170000</v>
      </c>
      <c r="J853" s="250">
        <v>9084712.7300000004</v>
      </c>
      <c r="K853" s="250">
        <v>12780000</v>
      </c>
      <c r="L853" s="250">
        <v>12780000</v>
      </c>
      <c r="M853" s="250">
        <v>12780000</v>
      </c>
      <c r="N853" s="250">
        <v>12780000</v>
      </c>
      <c r="O853" s="306" t="s">
        <v>512</v>
      </c>
      <c r="Q853" s="23"/>
      <c r="R853" s="23"/>
      <c r="S853" s="23"/>
      <c r="T853" s="23"/>
      <c r="U853" s="23"/>
      <c r="V853" s="23"/>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row>
    <row r="854" spans="2:229" s="6" customFormat="1" ht="27.75" customHeight="1">
      <c r="B854" s="299"/>
      <c r="C854" s="281"/>
      <c r="D854" s="266"/>
      <c r="E854" s="277"/>
      <c r="F854" s="186" t="s">
        <v>1055</v>
      </c>
      <c r="G854" s="114" t="s">
        <v>64</v>
      </c>
      <c r="H854" s="119" t="s">
        <v>338</v>
      </c>
      <c r="I854" s="250"/>
      <c r="J854" s="250"/>
      <c r="K854" s="250"/>
      <c r="L854" s="250"/>
      <c r="M854" s="250"/>
      <c r="N854" s="250"/>
      <c r="O854" s="306"/>
      <c r="P854" s="5"/>
      <c r="Q854" s="9"/>
      <c r="R854" s="9"/>
      <c r="S854" s="9"/>
      <c r="T854" s="9"/>
      <c r="U854" s="9"/>
      <c r="V854" s="9"/>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row>
    <row r="855" spans="2:229" s="6" customFormat="1" ht="36.75" customHeight="1">
      <c r="B855" s="299"/>
      <c r="C855" s="281"/>
      <c r="D855" s="266" t="s">
        <v>239</v>
      </c>
      <c r="E855" s="277">
        <v>113</v>
      </c>
      <c r="F855" s="184" t="s">
        <v>351</v>
      </c>
      <c r="G855" s="114" t="s">
        <v>62</v>
      </c>
      <c r="H855" s="126" t="s">
        <v>352</v>
      </c>
      <c r="I855" s="250">
        <v>30100</v>
      </c>
      <c r="J855" s="250">
        <v>30100</v>
      </c>
      <c r="K855" s="250">
        <v>29900</v>
      </c>
      <c r="L855" s="250">
        <v>44800</v>
      </c>
      <c r="M855" s="250">
        <v>44800</v>
      </c>
      <c r="N855" s="250">
        <v>44800</v>
      </c>
      <c r="O855" s="247" t="s">
        <v>1715</v>
      </c>
      <c r="P855" s="5"/>
      <c r="Q855" s="12"/>
      <c r="R855" s="12"/>
      <c r="S855" s="12"/>
      <c r="T855" s="12"/>
      <c r="U855" s="12"/>
      <c r="V855" s="12"/>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row>
    <row r="856" spans="2:229" s="6" customFormat="1" ht="52.5" customHeight="1">
      <c r="B856" s="299"/>
      <c r="C856" s="281"/>
      <c r="D856" s="266"/>
      <c r="E856" s="277"/>
      <c r="F856" s="164" t="s">
        <v>501</v>
      </c>
      <c r="G856" s="114" t="s">
        <v>62</v>
      </c>
      <c r="H856" s="126" t="s">
        <v>502</v>
      </c>
      <c r="I856" s="250"/>
      <c r="J856" s="250"/>
      <c r="K856" s="250"/>
      <c r="L856" s="250"/>
      <c r="M856" s="250"/>
      <c r="N856" s="250"/>
      <c r="O856" s="247"/>
      <c r="P856" s="5"/>
      <c r="Q856" s="12"/>
      <c r="R856" s="12"/>
      <c r="S856" s="12"/>
      <c r="T856" s="12"/>
      <c r="U856" s="12"/>
      <c r="V856" s="12"/>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row>
    <row r="857" spans="2:229" s="6" customFormat="1" ht="54.75" customHeight="1">
      <c r="B857" s="299"/>
      <c r="C857" s="281"/>
      <c r="D857" s="266"/>
      <c r="E857" s="277"/>
      <c r="F857" s="184" t="s">
        <v>722</v>
      </c>
      <c r="G857" s="114" t="s">
        <v>64</v>
      </c>
      <c r="H857" s="66" t="s">
        <v>861</v>
      </c>
      <c r="I857" s="250"/>
      <c r="J857" s="250"/>
      <c r="K857" s="250"/>
      <c r="L857" s="250"/>
      <c r="M857" s="250"/>
      <c r="N857" s="250"/>
      <c r="O857" s="247"/>
      <c r="P857" s="5"/>
      <c r="Q857" s="12"/>
      <c r="R857" s="12"/>
      <c r="S857" s="12"/>
      <c r="T857" s="12"/>
      <c r="U857" s="12"/>
      <c r="V857" s="12"/>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row>
    <row r="858" spans="2:229" s="6" customFormat="1" ht="60">
      <c r="B858" s="299"/>
      <c r="C858" s="281"/>
      <c r="D858" s="266"/>
      <c r="E858" s="277"/>
      <c r="F858" s="184" t="s">
        <v>1023</v>
      </c>
      <c r="G858" s="114" t="s">
        <v>64</v>
      </c>
      <c r="H858" s="66" t="s">
        <v>828</v>
      </c>
      <c r="I858" s="250"/>
      <c r="J858" s="250"/>
      <c r="K858" s="250"/>
      <c r="L858" s="250"/>
      <c r="M858" s="250"/>
      <c r="N858" s="250"/>
      <c r="O858" s="247"/>
      <c r="P858" s="5"/>
      <c r="Q858" s="12"/>
      <c r="R858" s="12"/>
      <c r="S858" s="12"/>
      <c r="T858" s="12"/>
      <c r="U858" s="12"/>
      <c r="V858" s="12"/>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row>
    <row r="859" spans="2:229" s="6" customFormat="1" ht="35.25" customHeight="1">
      <c r="B859" s="299"/>
      <c r="C859" s="281"/>
      <c r="D859" s="266"/>
      <c r="E859" s="277"/>
      <c r="F859" s="184" t="s">
        <v>1435</v>
      </c>
      <c r="G859" s="114" t="s">
        <v>64</v>
      </c>
      <c r="H859" s="66" t="s">
        <v>1432</v>
      </c>
      <c r="I859" s="250"/>
      <c r="J859" s="250"/>
      <c r="K859" s="250"/>
      <c r="L859" s="250"/>
      <c r="M859" s="250"/>
      <c r="N859" s="250"/>
      <c r="O859" s="247"/>
      <c r="P859" s="5"/>
      <c r="Q859" s="9"/>
      <c r="R859" s="9"/>
      <c r="S859" s="9"/>
      <c r="T859" s="9"/>
      <c r="U859" s="9"/>
      <c r="V859" s="9"/>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row>
    <row r="860" spans="2:229" s="6" customFormat="1" ht="51" customHeight="1">
      <c r="B860" s="299"/>
      <c r="C860" s="281"/>
      <c r="D860" s="266" t="s">
        <v>593</v>
      </c>
      <c r="E860" s="277">
        <v>113</v>
      </c>
      <c r="F860" s="142" t="s">
        <v>578</v>
      </c>
      <c r="G860" s="114" t="s">
        <v>64</v>
      </c>
      <c r="H860" s="114" t="s">
        <v>500</v>
      </c>
      <c r="I860" s="250">
        <v>50000</v>
      </c>
      <c r="J860" s="250">
        <v>0</v>
      </c>
      <c r="K860" s="250">
        <v>50000</v>
      </c>
      <c r="L860" s="250">
        <v>50000</v>
      </c>
      <c r="M860" s="250">
        <v>50000</v>
      </c>
      <c r="N860" s="250">
        <v>50000</v>
      </c>
      <c r="O860" s="247" t="s">
        <v>1716</v>
      </c>
      <c r="P860" s="5"/>
      <c r="Q860" s="9"/>
      <c r="R860" s="9"/>
      <c r="S860" s="9"/>
      <c r="T860" s="9"/>
      <c r="U860" s="9"/>
      <c r="V860" s="9"/>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row>
    <row r="861" spans="2:229" s="6" customFormat="1" ht="33" customHeight="1">
      <c r="B861" s="299"/>
      <c r="C861" s="281"/>
      <c r="D861" s="266"/>
      <c r="E861" s="277"/>
      <c r="F861" s="142" t="s">
        <v>1431</v>
      </c>
      <c r="G861" s="114" t="s">
        <v>64</v>
      </c>
      <c r="H861" s="114" t="s">
        <v>1221</v>
      </c>
      <c r="I861" s="250"/>
      <c r="J861" s="250"/>
      <c r="K861" s="250"/>
      <c r="L861" s="250"/>
      <c r="M861" s="250"/>
      <c r="N861" s="250"/>
      <c r="O861" s="247"/>
      <c r="P861" s="5"/>
      <c r="Q861" s="9"/>
      <c r="R861" s="9"/>
      <c r="S861" s="9"/>
      <c r="T861" s="9"/>
      <c r="U861" s="9"/>
      <c r="V861" s="9"/>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row>
    <row r="862" spans="2:229" s="6" customFormat="1" ht="32.25" customHeight="1">
      <c r="B862" s="299"/>
      <c r="C862" s="281"/>
      <c r="D862" s="266"/>
      <c r="E862" s="277"/>
      <c r="F862" s="142" t="s">
        <v>1433</v>
      </c>
      <c r="G862" s="114" t="s">
        <v>64</v>
      </c>
      <c r="H862" s="114" t="s">
        <v>1434</v>
      </c>
      <c r="I862" s="250"/>
      <c r="J862" s="250"/>
      <c r="K862" s="250"/>
      <c r="L862" s="250"/>
      <c r="M862" s="250"/>
      <c r="N862" s="250"/>
      <c r="O862" s="247"/>
      <c r="P862" s="5"/>
      <c r="Q862" s="9"/>
      <c r="R862" s="9"/>
      <c r="S862" s="9"/>
      <c r="T862" s="9"/>
      <c r="U862" s="9"/>
      <c r="V862" s="9"/>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row>
    <row r="863" spans="2:229" s="6" customFormat="1" ht="51.6" customHeight="1">
      <c r="B863" s="299"/>
      <c r="C863" s="281"/>
      <c r="D863" s="266" t="s">
        <v>614</v>
      </c>
      <c r="E863" s="298" t="s">
        <v>810</v>
      </c>
      <c r="F863" s="164" t="s">
        <v>1500</v>
      </c>
      <c r="G863" s="114" t="s">
        <v>64</v>
      </c>
      <c r="H863" s="126" t="s">
        <v>555</v>
      </c>
      <c r="I863" s="250">
        <v>300698270.57999998</v>
      </c>
      <c r="J863" s="250">
        <v>287664610.25</v>
      </c>
      <c r="K863" s="250">
        <v>427931986.12</v>
      </c>
      <c r="L863" s="250">
        <v>0</v>
      </c>
      <c r="M863" s="250">
        <v>0</v>
      </c>
      <c r="N863" s="250">
        <v>0</v>
      </c>
      <c r="O863" s="341" t="s">
        <v>1717</v>
      </c>
      <c r="P863" s="5"/>
      <c r="Q863" s="9"/>
      <c r="R863" s="9"/>
      <c r="S863" s="9"/>
      <c r="T863" s="9"/>
      <c r="U863" s="9"/>
      <c r="V863" s="9"/>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row>
    <row r="864" spans="2:229" s="6" customFormat="1" ht="51.6" customHeight="1">
      <c r="B864" s="299"/>
      <c r="C864" s="281"/>
      <c r="D864" s="266"/>
      <c r="E864" s="298"/>
      <c r="F864" s="164" t="s">
        <v>1169</v>
      </c>
      <c r="G864" s="114" t="s">
        <v>64</v>
      </c>
      <c r="H864" s="126" t="s">
        <v>1158</v>
      </c>
      <c r="I864" s="250"/>
      <c r="J864" s="250"/>
      <c r="K864" s="250"/>
      <c r="L864" s="250"/>
      <c r="M864" s="250"/>
      <c r="N864" s="250"/>
      <c r="O864" s="438"/>
      <c r="P864" s="5"/>
      <c r="Q864" s="9"/>
      <c r="R864" s="9"/>
      <c r="S864" s="9"/>
      <c r="T864" s="9"/>
      <c r="U864" s="9"/>
      <c r="V864" s="9"/>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row>
    <row r="865" spans="2:229" s="6" customFormat="1" ht="49.5" customHeight="1">
      <c r="B865" s="299"/>
      <c r="C865" s="281"/>
      <c r="D865" s="266"/>
      <c r="E865" s="298"/>
      <c r="F865" s="127" t="s">
        <v>1527</v>
      </c>
      <c r="G865" s="114" t="s">
        <v>64</v>
      </c>
      <c r="H865" s="126" t="s">
        <v>1341</v>
      </c>
      <c r="I865" s="250"/>
      <c r="J865" s="250"/>
      <c r="K865" s="250"/>
      <c r="L865" s="250"/>
      <c r="M865" s="250"/>
      <c r="N865" s="250"/>
      <c r="O865" s="438"/>
      <c r="P865" s="5"/>
      <c r="Q865" s="9"/>
      <c r="R865" s="9"/>
      <c r="S865" s="9"/>
      <c r="T865" s="9"/>
      <c r="U865" s="9"/>
      <c r="V865" s="9"/>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row>
    <row r="866" spans="2:229" s="6" customFormat="1" ht="28.5" customHeight="1">
      <c r="B866" s="299"/>
      <c r="C866" s="281"/>
      <c r="D866" s="266" t="s">
        <v>675</v>
      </c>
      <c r="E866" s="298" t="s">
        <v>22</v>
      </c>
      <c r="F866" s="164" t="s">
        <v>728</v>
      </c>
      <c r="G866" s="114" t="s">
        <v>64</v>
      </c>
      <c r="H866" s="114" t="s">
        <v>283</v>
      </c>
      <c r="I866" s="250">
        <v>14701700</v>
      </c>
      <c r="J866" s="250">
        <v>13602154.48</v>
      </c>
      <c r="K866" s="250">
        <v>16396500</v>
      </c>
      <c r="L866" s="250">
        <v>15702000</v>
      </c>
      <c r="M866" s="250">
        <v>15702000</v>
      </c>
      <c r="N866" s="250">
        <v>15702000</v>
      </c>
      <c r="O866" s="341" t="s">
        <v>1436</v>
      </c>
      <c r="P866" s="5"/>
      <c r="Q866" s="9"/>
      <c r="R866" s="9"/>
      <c r="S866" s="9"/>
      <c r="T866" s="9"/>
      <c r="U866" s="9"/>
      <c r="V866" s="9"/>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row>
    <row r="867" spans="2:229" s="6" customFormat="1" ht="45" customHeight="1">
      <c r="B867" s="299"/>
      <c r="C867" s="281"/>
      <c r="D867" s="266"/>
      <c r="E867" s="298"/>
      <c r="F867" s="164" t="s">
        <v>481</v>
      </c>
      <c r="G867" s="114" t="s">
        <v>64</v>
      </c>
      <c r="H867" s="44" t="s">
        <v>338</v>
      </c>
      <c r="I867" s="250"/>
      <c r="J867" s="250"/>
      <c r="K867" s="250"/>
      <c r="L867" s="250"/>
      <c r="M867" s="250"/>
      <c r="N867" s="250"/>
      <c r="O867" s="341"/>
      <c r="P867" s="5"/>
      <c r="Q867" s="9"/>
      <c r="R867" s="9"/>
      <c r="S867" s="9"/>
      <c r="T867" s="9"/>
      <c r="U867" s="9"/>
      <c r="V867" s="9"/>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row>
    <row r="868" spans="2:229" s="6" customFormat="1" ht="46.5" customHeight="1">
      <c r="B868" s="299"/>
      <c r="C868" s="281"/>
      <c r="D868" s="255" t="s">
        <v>745</v>
      </c>
      <c r="E868" s="257" t="s">
        <v>21</v>
      </c>
      <c r="F868" s="179" t="s">
        <v>777</v>
      </c>
      <c r="G868" s="125" t="s">
        <v>23</v>
      </c>
      <c r="H868" s="126" t="s">
        <v>826</v>
      </c>
      <c r="I868" s="252">
        <v>61250000</v>
      </c>
      <c r="J868" s="252">
        <v>61250000</v>
      </c>
      <c r="K868" s="252">
        <v>80125314.189999998</v>
      </c>
      <c r="L868" s="252">
        <v>0</v>
      </c>
      <c r="M868" s="252">
        <v>0</v>
      </c>
      <c r="N868" s="252">
        <v>0</v>
      </c>
      <c r="O868" s="259" t="s">
        <v>783</v>
      </c>
      <c r="P868" s="5"/>
      <c r="Q868" s="9"/>
      <c r="R868" s="9"/>
      <c r="S868" s="9"/>
      <c r="T868" s="9"/>
      <c r="U868" s="9"/>
      <c r="V868" s="9"/>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row>
    <row r="869" spans="2:229" s="6" customFormat="1" ht="48.75" customHeight="1">
      <c r="B869" s="299"/>
      <c r="C869" s="281"/>
      <c r="D869" s="274"/>
      <c r="E869" s="311"/>
      <c r="F869" s="164" t="s">
        <v>956</v>
      </c>
      <c r="G869" s="114" t="s">
        <v>64</v>
      </c>
      <c r="H869" s="126" t="s">
        <v>841</v>
      </c>
      <c r="I869" s="253"/>
      <c r="J869" s="253"/>
      <c r="K869" s="253"/>
      <c r="L869" s="253"/>
      <c r="M869" s="253"/>
      <c r="N869" s="253"/>
      <c r="O869" s="332"/>
      <c r="P869" s="5"/>
      <c r="Q869" s="9"/>
      <c r="R869" s="9"/>
      <c r="S869" s="9"/>
      <c r="T869" s="9"/>
      <c r="U869" s="9"/>
      <c r="V869" s="9"/>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row>
    <row r="870" spans="2:229" s="6" customFormat="1" ht="67.5" customHeight="1">
      <c r="B870" s="299"/>
      <c r="C870" s="281"/>
      <c r="D870" s="256"/>
      <c r="E870" s="258"/>
      <c r="F870" s="139" t="s">
        <v>1501</v>
      </c>
      <c r="G870" s="116" t="s">
        <v>64</v>
      </c>
      <c r="H870" s="116" t="s">
        <v>890</v>
      </c>
      <c r="I870" s="254"/>
      <c r="J870" s="254"/>
      <c r="K870" s="254"/>
      <c r="L870" s="254"/>
      <c r="M870" s="254"/>
      <c r="N870" s="254"/>
      <c r="O870" s="260"/>
      <c r="P870" s="5"/>
      <c r="Q870" s="9"/>
      <c r="R870" s="9"/>
      <c r="S870" s="9"/>
      <c r="T870" s="9"/>
      <c r="U870" s="9"/>
      <c r="V870" s="9"/>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row>
    <row r="871" spans="2:229" s="6" customFormat="1" ht="44.25" customHeight="1">
      <c r="B871" s="299"/>
      <c r="C871" s="281"/>
      <c r="D871" s="266" t="s">
        <v>737</v>
      </c>
      <c r="E871" s="298" t="s">
        <v>405</v>
      </c>
      <c r="F871" s="184" t="s">
        <v>577</v>
      </c>
      <c r="G871" s="80" t="s">
        <v>64</v>
      </c>
      <c r="H871" s="61" t="s">
        <v>826</v>
      </c>
      <c r="I871" s="250">
        <v>3412740.91</v>
      </c>
      <c r="J871" s="250">
        <v>3412740.91</v>
      </c>
      <c r="K871" s="250">
        <v>5517970.3099999996</v>
      </c>
      <c r="L871" s="250">
        <v>6043400</v>
      </c>
      <c r="M871" s="250">
        <v>6043400</v>
      </c>
      <c r="N871" s="250">
        <v>6043400</v>
      </c>
      <c r="O871" s="341" t="s">
        <v>806</v>
      </c>
      <c r="P871" s="5"/>
      <c r="Q871" s="12"/>
      <c r="R871" s="12"/>
      <c r="S871" s="12"/>
      <c r="T871" s="12"/>
      <c r="U871" s="12"/>
      <c r="V871" s="12"/>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row>
    <row r="872" spans="2:229" s="6" customFormat="1" ht="69" customHeight="1">
      <c r="B872" s="299"/>
      <c r="C872" s="281"/>
      <c r="D872" s="266"/>
      <c r="E872" s="298"/>
      <c r="F872" s="184" t="s">
        <v>1023</v>
      </c>
      <c r="G872" s="80" t="s">
        <v>64</v>
      </c>
      <c r="H872" s="61" t="s">
        <v>828</v>
      </c>
      <c r="I872" s="250"/>
      <c r="J872" s="250"/>
      <c r="K872" s="250"/>
      <c r="L872" s="250"/>
      <c r="M872" s="250"/>
      <c r="N872" s="250"/>
      <c r="O872" s="341"/>
      <c r="P872" s="5"/>
      <c r="Q872" s="9"/>
      <c r="R872" s="9"/>
      <c r="S872" s="9"/>
      <c r="T872" s="9"/>
      <c r="U872" s="9"/>
      <c r="V872" s="9"/>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row>
    <row r="873" spans="2:229" s="6" customFormat="1" ht="48" customHeight="1">
      <c r="B873" s="299"/>
      <c r="C873" s="281"/>
      <c r="D873" s="266"/>
      <c r="E873" s="298"/>
      <c r="F873" s="164" t="s">
        <v>1047</v>
      </c>
      <c r="G873" s="80" t="s">
        <v>64</v>
      </c>
      <c r="H873" s="114" t="s">
        <v>302</v>
      </c>
      <c r="I873" s="250"/>
      <c r="J873" s="250"/>
      <c r="K873" s="250"/>
      <c r="L873" s="250"/>
      <c r="M873" s="250"/>
      <c r="N873" s="250"/>
      <c r="O873" s="341"/>
      <c r="P873" s="5"/>
      <c r="Q873" s="9"/>
      <c r="R873" s="9"/>
      <c r="S873" s="9"/>
      <c r="T873" s="9"/>
      <c r="U873" s="9"/>
      <c r="V873" s="9"/>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row>
    <row r="874" spans="2:229" s="6" customFormat="1" ht="48" customHeight="1">
      <c r="B874" s="299"/>
      <c r="C874" s="281"/>
      <c r="D874" s="266"/>
      <c r="E874" s="298"/>
      <c r="F874" s="164" t="s">
        <v>1048</v>
      </c>
      <c r="G874" s="80" t="s">
        <v>64</v>
      </c>
      <c r="H874" s="114" t="s">
        <v>467</v>
      </c>
      <c r="I874" s="250"/>
      <c r="J874" s="250"/>
      <c r="K874" s="250"/>
      <c r="L874" s="250"/>
      <c r="M874" s="250"/>
      <c r="N874" s="250"/>
      <c r="O874" s="341"/>
      <c r="P874" s="5"/>
      <c r="Q874" s="9"/>
      <c r="R874" s="9"/>
      <c r="S874" s="9"/>
      <c r="T874" s="9"/>
      <c r="U874" s="9"/>
      <c r="V874" s="9"/>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row>
    <row r="875" spans="2:229" s="6" customFormat="1" ht="60" customHeight="1">
      <c r="B875" s="299"/>
      <c r="C875" s="281"/>
      <c r="D875" s="266"/>
      <c r="E875" s="298"/>
      <c r="F875" s="205" t="s">
        <v>1518</v>
      </c>
      <c r="G875" s="80" t="s">
        <v>64</v>
      </c>
      <c r="H875" s="114" t="s">
        <v>1395</v>
      </c>
      <c r="I875" s="250"/>
      <c r="J875" s="250"/>
      <c r="K875" s="250"/>
      <c r="L875" s="250"/>
      <c r="M875" s="250"/>
      <c r="N875" s="250"/>
      <c r="O875" s="341"/>
      <c r="P875" s="5"/>
      <c r="Q875" s="9"/>
      <c r="R875" s="9"/>
      <c r="S875" s="9"/>
      <c r="T875" s="9"/>
      <c r="U875" s="9"/>
      <c r="V875" s="9"/>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row>
    <row r="876" spans="2:229" s="6" customFormat="1" ht="65.25" customHeight="1">
      <c r="B876" s="299"/>
      <c r="C876" s="281"/>
      <c r="D876" s="266"/>
      <c r="E876" s="298"/>
      <c r="F876" s="164" t="s">
        <v>1396</v>
      </c>
      <c r="G876" s="80" t="s">
        <v>64</v>
      </c>
      <c r="H876" s="114" t="s">
        <v>1395</v>
      </c>
      <c r="I876" s="250"/>
      <c r="J876" s="250"/>
      <c r="K876" s="250"/>
      <c r="L876" s="250"/>
      <c r="M876" s="250"/>
      <c r="N876" s="250"/>
      <c r="O876" s="341"/>
      <c r="P876" s="5"/>
      <c r="Q876" s="9"/>
      <c r="R876" s="9"/>
      <c r="S876" s="9"/>
      <c r="T876" s="9"/>
      <c r="U876" s="9"/>
      <c r="V876" s="9"/>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row>
    <row r="877" spans="2:229" s="6" customFormat="1" ht="90.75" customHeight="1">
      <c r="B877" s="299"/>
      <c r="C877" s="281"/>
      <c r="D877" s="266"/>
      <c r="E877" s="298"/>
      <c r="F877" s="164" t="s">
        <v>1429</v>
      </c>
      <c r="G877" s="80" t="s">
        <v>64</v>
      </c>
      <c r="H877" s="114" t="s">
        <v>1427</v>
      </c>
      <c r="I877" s="250"/>
      <c r="J877" s="250"/>
      <c r="K877" s="250"/>
      <c r="L877" s="250"/>
      <c r="M877" s="250"/>
      <c r="N877" s="250"/>
      <c r="O877" s="341"/>
      <c r="P877" s="5"/>
      <c r="Q877" s="9"/>
      <c r="R877" s="9"/>
      <c r="S877" s="9"/>
      <c r="T877" s="9"/>
      <c r="U877" s="9"/>
      <c r="V877" s="9"/>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row>
    <row r="878" spans="2:229" s="6" customFormat="1" ht="73.5" customHeight="1">
      <c r="B878" s="299"/>
      <c r="C878" s="281"/>
      <c r="D878" s="266"/>
      <c r="E878" s="298"/>
      <c r="F878" s="164" t="s">
        <v>1430</v>
      </c>
      <c r="G878" s="80" t="s">
        <v>64</v>
      </c>
      <c r="H878" s="114" t="s">
        <v>1428</v>
      </c>
      <c r="I878" s="250"/>
      <c r="J878" s="250"/>
      <c r="K878" s="250"/>
      <c r="L878" s="250"/>
      <c r="M878" s="250"/>
      <c r="N878" s="250"/>
      <c r="O878" s="341"/>
      <c r="P878" s="5"/>
      <c r="Q878" s="9"/>
      <c r="R878" s="9"/>
      <c r="S878" s="9"/>
      <c r="T878" s="9"/>
      <c r="U878" s="9"/>
      <c r="V878" s="9"/>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row>
    <row r="879" spans="2:229" s="6" customFormat="1" ht="35.25" customHeight="1">
      <c r="B879" s="299"/>
      <c r="C879" s="281"/>
      <c r="D879" s="255" t="s">
        <v>738</v>
      </c>
      <c r="E879" s="257" t="s">
        <v>1115</v>
      </c>
      <c r="F879" s="184" t="s">
        <v>700</v>
      </c>
      <c r="G879" s="114" t="s">
        <v>64</v>
      </c>
      <c r="H879" s="61" t="s">
        <v>701</v>
      </c>
      <c r="I879" s="252">
        <v>10000000</v>
      </c>
      <c r="J879" s="252">
        <v>0</v>
      </c>
      <c r="K879" s="252">
        <v>10000000</v>
      </c>
      <c r="L879" s="252">
        <v>110000000</v>
      </c>
      <c r="M879" s="252">
        <v>110000000</v>
      </c>
      <c r="N879" s="252">
        <v>110000000</v>
      </c>
      <c r="O879" s="259" t="s">
        <v>676</v>
      </c>
      <c r="P879" s="5"/>
      <c r="Q879" s="9"/>
      <c r="R879" s="9"/>
      <c r="S879" s="9"/>
      <c r="T879" s="9"/>
      <c r="U879" s="9"/>
      <c r="V879" s="9"/>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row>
    <row r="880" spans="2:229" s="6" customFormat="1" ht="59.25" customHeight="1">
      <c r="B880" s="299"/>
      <c r="C880" s="281"/>
      <c r="D880" s="256"/>
      <c r="E880" s="258"/>
      <c r="F880" s="187" t="s">
        <v>1116</v>
      </c>
      <c r="G880" s="114" t="s">
        <v>64</v>
      </c>
      <c r="H880" s="102" t="s">
        <v>781</v>
      </c>
      <c r="I880" s="254"/>
      <c r="J880" s="254"/>
      <c r="K880" s="254"/>
      <c r="L880" s="254"/>
      <c r="M880" s="254"/>
      <c r="N880" s="254"/>
      <c r="O880" s="260"/>
      <c r="P880" s="5"/>
      <c r="Q880" s="9"/>
      <c r="R880" s="9"/>
      <c r="S880" s="9"/>
      <c r="T880" s="9"/>
      <c r="U880" s="9"/>
      <c r="V880" s="9"/>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row>
    <row r="881" spans="2:229" s="6" customFormat="1" ht="36.75" customHeight="1">
      <c r="B881" s="299"/>
      <c r="C881" s="281"/>
      <c r="D881" s="255" t="s">
        <v>746</v>
      </c>
      <c r="E881" s="257" t="s">
        <v>915</v>
      </c>
      <c r="F881" s="142" t="s">
        <v>759</v>
      </c>
      <c r="G881" s="114" t="s">
        <v>64</v>
      </c>
      <c r="H881" s="114" t="s">
        <v>696</v>
      </c>
      <c r="I881" s="252">
        <v>3600000</v>
      </c>
      <c r="J881" s="252">
        <v>3600000</v>
      </c>
      <c r="K881" s="252">
        <v>3600000</v>
      </c>
      <c r="L881" s="252">
        <v>3600000</v>
      </c>
      <c r="M881" s="252">
        <v>3600000</v>
      </c>
      <c r="N881" s="252">
        <v>3600000</v>
      </c>
      <c r="O881" s="259" t="s">
        <v>916</v>
      </c>
      <c r="P881" s="5"/>
      <c r="Q881" s="9"/>
      <c r="R881" s="9"/>
      <c r="S881" s="9"/>
      <c r="T881" s="9"/>
      <c r="U881" s="9"/>
      <c r="V881" s="9"/>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row>
    <row r="882" spans="2:229" s="6" customFormat="1" ht="49.5" customHeight="1">
      <c r="B882" s="299"/>
      <c r="C882" s="281"/>
      <c r="D882" s="274"/>
      <c r="E882" s="311"/>
      <c r="F882" s="142" t="s">
        <v>678</v>
      </c>
      <c r="G882" s="114" t="s">
        <v>64</v>
      </c>
      <c r="H882" s="114" t="s">
        <v>679</v>
      </c>
      <c r="I882" s="253"/>
      <c r="J882" s="253"/>
      <c r="K882" s="253"/>
      <c r="L882" s="253"/>
      <c r="M882" s="253"/>
      <c r="N882" s="253"/>
      <c r="O882" s="332"/>
      <c r="P882" s="5"/>
      <c r="Q882" s="9"/>
      <c r="R882" s="9"/>
      <c r="S882" s="9"/>
      <c r="T882" s="9"/>
      <c r="U882" s="9"/>
      <c r="V882" s="9"/>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row>
    <row r="883" spans="2:229" s="6" customFormat="1" ht="51.75" customHeight="1">
      <c r="B883" s="299"/>
      <c r="C883" s="281"/>
      <c r="D883" s="274"/>
      <c r="E883" s="311"/>
      <c r="F883" s="142" t="s">
        <v>1217</v>
      </c>
      <c r="G883" s="114" t="s">
        <v>64</v>
      </c>
      <c r="H883" s="114" t="s">
        <v>1218</v>
      </c>
      <c r="I883" s="253"/>
      <c r="J883" s="253"/>
      <c r="K883" s="253"/>
      <c r="L883" s="253"/>
      <c r="M883" s="253"/>
      <c r="N883" s="253"/>
      <c r="O883" s="332"/>
      <c r="P883" s="5"/>
      <c r="Q883" s="9"/>
      <c r="R883" s="9"/>
      <c r="S883" s="9"/>
      <c r="T883" s="9"/>
      <c r="U883" s="9"/>
      <c r="V883" s="9"/>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row>
    <row r="884" spans="2:229" s="47" customFormat="1" ht="52.5" customHeight="1">
      <c r="B884" s="299"/>
      <c r="C884" s="281"/>
      <c r="D884" s="256"/>
      <c r="E884" s="258"/>
      <c r="F884" s="142" t="s">
        <v>931</v>
      </c>
      <c r="G884" s="114" t="s">
        <v>64</v>
      </c>
      <c r="H884" s="114" t="s">
        <v>1118</v>
      </c>
      <c r="I884" s="254"/>
      <c r="J884" s="254"/>
      <c r="K884" s="254"/>
      <c r="L884" s="254"/>
      <c r="M884" s="254"/>
      <c r="N884" s="254"/>
      <c r="O884" s="333"/>
      <c r="P884" s="45"/>
      <c r="Q884" s="46"/>
      <c r="R884" s="46"/>
      <c r="S884" s="46"/>
      <c r="T884" s="46"/>
      <c r="U884" s="46"/>
      <c r="V884" s="46"/>
      <c r="W884" s="45"/>
      <c r="X884" s="45"/>
      <c r="Y884" s="45"/>
      <c r="Z884" s="45"/>
      <c r="AA884" s="45"/>
      <c r="AB884" s="45"/>
      <c r="AC884" s="45"/>
      <c r="AD884" s="45"/>
      <c r="AE884" s="45"/>
      <c r="AF884" s="45"/>
      <c r="AG884" s="45"/>
      <c r="AH884" s="45"/>
      <c r="AI884" s="45"/>
      <c r="AJ884" s="45"/>
      <c r="AK884" s="45"/>
      <c r="AL884" s="45"/>
      <c r="AM884" s="45"/>
      <c r="AN884" s="45"/>
      <c r="AO884" s="45"/>
      <c r="AP884" s="45"/>
      <c r="AQ884" s="45"/>
      <c r="AR884" s="45"/>
      <c r="AS884" s="45"/>
      <c r="AT884" s="45"/>
      <c r="AU884" s="45"/>
      <c r="AV884" s="45"/>
      <c r="AW884" s="45"/>
      <c r="AX884" s="45"/>
      <c r="AY884" s="45"/>
      <c r="AZ884" s="45"/>
      <c r="BA884" s="45"/>
      <c r="BB884" s="45"/>
      <c r="BC884" s="45"/>
      <c r="BD884" s="45"/>
      <c r="BE884" s="45"/>
      <c r="BF884" s="45"/>
      <c r="BG884" s="45"/>
      <c r="BH884" s="45"/>
      <c r="BI884" s="45"/>
      <c r="BJ884" s="45"/>
      <c r="BK884" s="45"/>
      <c r="BL884" s="45"/>
      <c r="BM884" s="45"/>
      <c r="BN884" s="45"/>
      <c r="BO884" s="45"/>
      <c r="BP884" s="45"/>
      <c r="BQ884" s="45"/>
      <c r="BR884" s="45"/>
      <c r="BS884" s="45"/>
      <c r="BT884" s="45"/>
      <c r="BU884" s="45"/>
      <c r="BV884" s="45"/>
      <c r="BW884" s="45"/>
      <c r="BX884" s="45"/>
      <c r="BY884" s="45"/>
      <c r="BZ884" s="45"/>
      <c r="CA884" s="45"/>
      <c r="CB884" s="45"/>
      <c r="CC884" s="45"/>
      <c r="CD884" s="45"/>
      <c r="CE884" s="45"/>
      <c r="CF884" s="45"/>
      <c r="CG884" s="45"/>
      <c r="CH884" s="45"/>
      <c r="CI884" s="45"/>
      <c r="CJ884" s="45"/>
      <c r="CK884" s="45"/>
      <c r="CL884" s="45"/>
      <c r="CM884" s="45"/>
      <c r="CN884" s="45"/>
      <c r="CO884" s="45"/>
      <c r="CP884" s="45"/>
      <c r="CQ884" s="45"/>
      <c r="CR884" s="45"/>
      <c r="CS884" s="45"/>
      <c r="CT884" s="45"/>
      <c r="CU884" s="45"/>
      <c r="CV884" s="45"/>
      <c r="CW884" s="45"/>
      <c r="CX884" s="45"/>
      <c r="CY884" s="45"/>
      <c r="CZ884" s="45"/>
      <c r="DA884" s="45"/>
      <c r="DB884" s="45"/>
      <c r="DC884" s="45"/>
      <c r="DD884" s="45"/>
      <c r="DE884" s="45"/>
      <c r="DF884" s="45"/>
      <c r="DG884" s="45"/>
      <c r="DH884" s="45"/>
      <c r="DI884" s="45"/>
      <c r="DJ884" s="45"/>
      <c r="DK884" s="45"/>
      <c r="DL884" s="45"/>
      <c r="DM884" s="45"/>
      <c r="DN884" s="45"/>
      <c r="DO884" s="45"/>
      <c r="DP884" s="45"/>
      <c r="DQ884" s="45"/>
      <c r="DR884" s="45"/>
      <c r="DS884" s="45"/>
      <c r="DT884" s="45"/>
      <c r="DU884" s="45"/>
      <c r="DV884" s="45"/>
      <c r="DW884" s="45"/>
      <c r="DX884" s="45"/>
      <c r="DY884" s="45"/>
      <c r="DZ884" s="45"/>
      <c r="EA884" s="45"/>
      <c r="EB884" s="45"/>
      <c r="EC884" s="45"/>
      <c r="ED884" s="45"/>
      <c r="EE884" s="45"/>
      <c r="EF884" s="45"/>
      <c r="EG884" s="45"/>
      <c r="EH884" s="45"/>
      <c r="EI884" s="45"/>
      <c r="EJ884" s="45"/>
      <c r="EK884" s="45"/>
      <c r="EL884" s="45"/>
      <c r="EM884" s="45"/>
      <c r="EN884" s="45"/>
      <c r="EO884" s="45"/>
      <c r="EP884" s="45"/>
      <c r="EQ884" s="45"/>
      <c r="ER884" s="45"/>
      <c r="ES884" s="45"/>
      <c r="ET884" s="45"/>
      <c r="EU884" s="45"/>
      <c r="EV884" s="45"/>
      <c r="EW884" s="45"/>
      <c r="EX884" s="45"/>
      <c r="EY884" s="45"/>
      <c r="EZ884" s="45"/>
      <c r="FA884" s="45"/>
      <c r="FB884" s="45"/>
      <c r="FC884" s="45"/>
      <c r="FD884" s="45"/>
      <c r="FE884" s="45"/>
      <c r="FF884" s="45"/>
      <c r="FG884" s="45"/>
      <c r="FH884" s="45"/>
      <c r="FI884" s="45"/>
      <c r="FJ884" s="45"/>
      <c r="FK884" s="45"/>
      <c r="FL884" s="45"/>
      <c r="FM884" s="45"/>
      <c r="FN884" s="45"/>
      <c r="FO884" s="45"/>
      <c r="FP884" s="45"/>
      <c r="FQ884" s="45"/>
      <c r="FR884" s="45"/>
      <c r="FS884" s="45"/>
      <c r="FT884" s="45"/>
      <c r="FU884" s="45"/>
      <c r="FV884" s="45"/>
      <c r="FW884" s="45"/>
      <c r="FX884" s="45"/>
      <c r="FY884" s="45"/>
      <c r="FZ884" s="45"/>
      <c r="GA884" s="45"/>
      <c r="GB884" s="45"/>
      <c r="GC884" s="45"/>
      <c r="GD884" s="45"/>
      <c r="GE884" s="45"/>
      <c r="GF884" s="45"/>
      <c r="GG884" s="45"/>
      <c r="GH884" s="45"/>
      <c r="GI884" s="45"/>
      <c r="GJ884" s="45"/>
      <c r="GK884" s="45"/>
      <c r="GL884" s="45"/>
      <c r="GM884" s="45"/>
      <c r="GN884" s="45"/>
      <c r="GO884" s="45"/>
      <c r="GP884" s="45"/>
      <c r="GQ884" s="45"/>
      <c r="GR884" s="45"/>
      <c r="GS884" s="45"/>
      <c r="GT884" s="45"/>
      <c r="GU884" s="45"/>
      <c r="GV884" s="45"/>
      <c r="GW884" s="45"/>
      <c r="GX884" s="45"/>
      <c r="GY884" s="45"/>
      <c r="GZ884" s="45"/>
      <c r="HA884" s="45"/>
      <c r="HB884" s="45"/>
      <c r="HC884" s="45"/>
      <c r="HD884" s="45"/>
      <c r="HE884" s="45"/>
      <c r="HF884" s="45"/>
      <c r="HG884" s="45"/>
      <c r="HH884" s="45"/>
      <c r="HI884" s="45"/>
      <c r="HJ884" s="45"/>
      <c r="HK884" s="45"/>
      <c r="HL884" s="45"/>
      <c r="HM884" s="45"/>
      <c r="HN884" s="45"/>
      <c r="HO884" s="45"/>
      <c r="HP884" s="45"/>
      <c r="HQ884" s="45"/>
      <c r="HR884" s="45"/>
      <c r="HS884" s="45"/>
      <c r="HT884" s="45"/>
      <c r="HU884" s="45"/>
    </row>
    <row r="885" spans="2:229" s="6" customFormat="1" ht="36.6" customHeight="1">
      <c r="B885" s="299"/>
      <c r="C885" s="281"/>
      <c r="D885" s="110" t="s">
        <v>758</v>
      </c>
      <c r="E885" s="115" t="s">
        <v>70</v>
      </c>
      <c r="F885" s="147" t="s">
        <v>808</v>
      </c>
      <c r="G885" s="81" t="s">
        <v>64</v>
      </c>
      <c r="H885" s="109" t="s">
        <v>809</v>
      </c>
      <c r="I885" s="113">
        <v>500000</v>
      </c>
      <c r="J885" s="113">
        <v>0</v>
      </c>
      <c r="K885" s="113">
        <v>500000</v>
      </c>
      <c r="L885" s="113">
        <v>500000</v>
      </c>
      <c r="M885" s="113">
        <v>500000</v>
      </c>
      <c r="N885" s="113">
        <v>500000</v>
      </c>
      <c r="O885" s="129" t="s">
        <v>807</v>
      </c>
      <c r="P885" s="5"/>
      <c r="Q885" s="9"/>
      <c r="R885" s="9"/>
      <c r="S885" s="9"/>
      <c r="T885" s="9"/>
      <c r="U885" s="9"/>
      <c r="V885" s="9"/>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row>
    <row r="886" spans="2:229" s="6" customFormat="1" ht="57" customHeight="1">
      <c r="B886" s="299"/>
      <c r="C886" s="281"/>
      <c r="D886" s="266" t="s">
        <v>1059</v>
      </c>
      <c r="E886" s="298" t="s">
        <v>915</v>
      </c>
      <c r="F886" s="142" t="s">
        <v>1444</v>
      </c>
      <c r="G886" s="64" t="s">
        <v>64</v>
      </c>
      <c r="H886" s="114" t="s">
        <v>829</v>
      </c>
      <c r="I886" s="250">
        <v>485555000</v>
      </c>
      <c r="J886" s="250">
        <v>435435000</v>
      </c>
      <c r="K886" s="250">
        <v>520901300</v>
      </c>
      <c r="L886" s="250">
        <v>731250000</v>
      </c>
      <c r="M886" s="250">
        <v>0</v>
      </c>
      <c r="N886" s="250">
        <v>0</v>
      </c>
      <c r="O886" s="265" t="s">
        <v>1634</v>
      </c>
      <c r="P886" s="5"/>
      <c r="Q886" s="9"/>
      <c r="R886" s="9"/>
      <c r="S886" s="9"/>
      <c r="T886" s="9"/>
      <c r="U886" s="9"/>
      <c r="V886" s="9"/>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row>
    <row r="887" spans="2:229" s="6" customFormat="1" ht="72" customHeight="1">
      <c r="B887" s="299"/>
      <c r="C887" s="281"/>
      <c r="D887" s="266"/>
      <c r="E887" s="298"/>
      <c r="F887" s="142" t="s">
        <v>1062</v>
      </c>
      <c r="G887" s="64" t="s">
        <v>64</v>
      </c>
      <c r="H887" s="114" t="s">
        <v>1060</v>
      </c>
      <c r="I887" s="250"/>
      <c r="J887" s="250"/>
      <c r="K887" s="250"/>
      <c r="L887" s="250"/>
      <c r="M887" s="250"/>
      <c r="N887" s="250"/>
      <c r="O887" s="265"/>
      <c r="P887" s="5"/>
      <c r="Q887" s="9"/>
      <c r="R887" s="9"/>
      <c r="S887" s="9"/>
      <c r="T887" s="9"/>
      <c r="U887" s="9"/>
      <c r="V887" s="9"/>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row>
    <row r="888" spans="2:229" s="6" customFormat="1" ht="130.5" customHeight="1">
      <c r="B888" s="299"/>
      <c r="C888" s="281"/>
      <c r="D888" s="266"/>
      <c r="E888" s="298"/>
      <c r="F888" s="142" t="s">
        <v>1129</v>
      </c>
      <c r="G888" s="64" t="s">
        <v>64</v>
      </c>
      <c r="H888" s="114" t="s">
        <v>1061</v>
      </c>
      <c r="I888" s="250"/>
      <c r="J888" s="250"/>
      <c r="K888" s="250"/>
      <c r="L888" s="250"/>
      <c r="M888" s="250"/>
      <c r="N888" s="250"/>
      <c r="O888" s="265"/>
      <c r="P888" s="5"/>
      <c r="Q888" s="9"/>
      <c r="R888" s="9"/>
      <c r="S888" s="9"/>
      <c r="T888" s="9"/>
      <c r="U888" s="9"/>
      <c r="V888" s="9"/>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row>
    <row r="889" spans="2:229" s="6" customFormat="1" ht="47.25" customHeight="1">
      <c r="B889" s="299"/>
      <c r="C889" s="281"/>
      <c r="D889" s="255" t="s">
        <v>1063</v>
      </c>
      <c r="E889" s="257" t="s">
        <v>915</v>
      </c>
      <c r="F889" s="142" t="s">
        <v>1186</v>
      </c>
      <c r="G889" s="64" t="s">
        <v>64</v>
      </c>
      <c r="H889" s="114" t="s">
        <v>861</v>
      </c>
      <c r="I889" s="252">
        <v>100000</v>
      </c>
      <c r="J889" s="252">
        <v>10000</v>
      </c>
      <c r="K889" s="252">
        <v>100000</v>
      </c>
      <c r="L889" s="252">
        <v>100000</v>
      </c>
      <c r="M889" s="252">
        <v>100000</v>
      </c>
      <c r="N889" s="252">
        <v>100000</v>
      </c>
      <c r="O889" s="334" t="s">
        <v>1438</v>
      </c>
      <c r="P889" s="5"/>
      <c r="Q889" s="9"/>
      <c r="R889" s="9"/>
      <c r="S889" s="9"/>
      <c r="T889" s="9"/>
      <c r="U889" s="9"/>
      <c r="V889" s="9"/>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row>
    <row r="890" spans="2:229" s="6" customFormat="1" ht="36.6" customHeight="1">
      <c r="B890" s="299"/>
      <c r="C890" s="281"/>
      <c r="D890" s="274"/>
      <c r="E890" s="311"/>
      <c r="F890" s="142" t="s">
        <v>862</v>
      </c>
      <c r="G890" s="64" t="s">
        <v>64</v>
      </c>
      <c r="H890" s="114" t="s">
        <v>841</v>
      </c>
      <c r="I890" s="253"/>
      <c r="J890" s="253"/>
      <c r="K890" s="253"/>
      <c r="L890" s="253"/>
      <c r="M890" s="253"/>
      <c r="N890" s="253"/>
      <c r="O890" s="335"/>
      <c r="P890" s="5"/>
      <c r="Q890" s="9"/>
      <c r="R890" s="9"/>
      <c r="S890" s="9"/>
      <c r="T890" s="9"/>
      <c r="U890" s="9"/>
      <c r="V890" s="9"/>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row>
    <row r="891" spans="2:229" s="6" customFormat="1" ht="48" customHeight="1">
      <c r="B891" s="299"/>
      <c r="C891" s="281"/>
      <c r="D891" s="256"/>
      <c r="E891" s="258"/>
      <c r="F891" s="142" t="s">
        <v>1064</v>
      </c>
      <c r="G891" s="64" t="s">
        <v>64</v>
      </c>
      <c r="H891" s="114" t="s">
        <v>1065</v>
      </c>
      <c r="I891" s="254"/>
      <c r="J891" s="254"/>
      <c r="K891" s="254"/>
      <c r="L891" s="254"/>
      <c r="M891" s="254"/>
      <c r="N891" s="254"/>
      <c r="O891" s="289"/>
      <c r="P891" s="5"/>
      <c r="Q891" s="9"/>
      <c r="R891" s="9"/>
      <c r="S891" s="9"/>
      <c r="T891" s="9"/>
      <c r="U891" s="9"/>
      <c r="V891" s="9"/>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row>
    <row r="892" spans="2:229" s="6" customFormat="1" ht="63.75" customHeight="1">
      <c r="B892" s="299"/>
      <c r="C892" s="281"/>
      <c r="D892" s="255" t="s">
        <v>1069</v>
      </c>
      <c r="E892" s="257" t="s">
        <v>915</v>
      </c>
      <c r="F892" s="142" t="s">
        <v>1068</v>
      </c>
      <c r="G892" s="64" t="s">
        <v>64</v>
      </c>
      <c r="H892" s="114" t="s">
        <v>1065</v>
      </c>
      <c r="I892" s="252">
        <v>1580000</v>
      </c>
      <c r="J892" s="252">
        <v>1335000</v>
      </c>
      <c r="K892" s="252">
        <v>0</v>
      </c>
      <c r="L892" s="252">
        <v>0</v>
      </c>
      <c r="M892" s="252">
        <v>0</v>
      </c>
      <c r="N892" s="252">
        <v>0</v>
      </c>
      <c r="O892" s="334" t="s">
        <v>1066</v>
      </c>
      <c r="P892" s="5"/>
      <c r="Q892" s="9"/>
      <c r="R892" s="9"/>
      <c r="S892" s="9"/>
      <c r="T892" s="9"/>
      <c r="U892" s="9"/>
      <c r="V892" s="9"/>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row>
    <row r="893" spans="2:229" s="6" customFormat="1" ht="64.5" customHeight="1">
      <c r="B893" s="299"/>
      <c r="C893" s="281"/>
      <c r="D893" s="256"/>
      <c r="E893" s="258"/>
      <c r="F893" s="142" t="s">
        <v>1439</v>
      </c>
      <c r="G893" s="64" t="s">
        <v>64</v>
      </c>
      <c r="H893" s="114" t="s">
        <v>1067</v>
      </c>
      <c r="I893" s="254"/>
      <c r="J893" s="254"/>
      <c r="K893" s="254"/>
      <c r="L893" s="254"/>
      <c r="M893" s="254"/>
      <c r="N893" s="254"/>
      <c r="O893" s="289"/>
      <c r="P893" s="5"/>
      <c r="Q893" s="9"/>
      <c r="R893" s="9"/>
      <c r="S893" s="9"/>
      <c r="T893" s="9"/>
      <c r="U893" s="9"/>
      <c r="V893" s="9"/>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row>
    <row r="894" spans="2:229" s="6" customFormat="1" ht="45" customHeight="1">
      <c r="B894" s="299"/>
      <c r="C894" s="281"/>
      <c r="D894" s="255" t="s">
        <v>1321</v>
      </c>
      <c r="E894" s="257" t="s">
        <v>915</v>
      </c>
      <c r="F894" s="142" t="s">
        <v>1443</v>
      </c>
      <c r="G894" s="64" t="s">
        <v>64</v>
      </c>
      <c r="H894" s="114" t="s">
        <v>1440</v>
      </c>
      <c r="I894" s="252">
        <v>4125000</v>
      </c>
      <c r="J894" s="252">
        <v>3261500</v>
      </c>
      <c r="K894" s="252">
        <v>47770000</v>
      </c>
      <c r="L894" s="252">
        <v>5710000</v>
      </c>
      <c r="M894" s="252">
        <v>0</v>
      </c>
      <c r="N894" s="252">
        <v>0</v>
      </c>
      <c r="O894" s="334" t="s">
        <v>1070</v>
      </c>
      <c r="P894" s="5"/>
      <c r="Q894" s="9"/>
      <c r="R894" s="9"/>
      <c r="S894" s="9"/>
      <c r="T894" s="9"/>
      <c r="U894" s="9"/>
      <c r="V894" s="9"/>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row>
    <row r="895" spans="2:229" s="6" customFormat="1" ht="78" customHeight="1">
      <c r="B895" s="299"/>
      <c r="C895" s="281"/>
      <c r="D895" s="274"/>
      <c r="E895" s="311"/>
      <c r="F895" s="147" t="s">
        <v>1441</v>
      </c>
      <c r="G895" s="81" t="s">
        <v>64</v>
      </c>
      <c r="H895" s="109" t="s">
        <v>1442</v>
      </c>
      <c r="I895" s="253"/>
      <c r="J895" s="253"/>
      <c r="K895" s="253"/>
      <c r="L895" s="253"/>
      <c r="M895" s="253"/>
      <c r="N895" s="253"/>
      <c r="O895" s="335"/>
      <c r="P895" s="5"/>
      <c r="Q895" s="9"/>
      <c r="R895" s="9"/>
      <c r="S895" s="9"/>
      <c r="T895" s="9"/>
      <c r="U895" s="9"/>
      <c r="V895" s="9"/>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row>
    <row r="896" spans="2:229" s="6" customFormat="1" ht="66.75" customHeight="1">
      <c r="B896" s="299"/>
      <c r="C896" s="281"/>
      <c r="D896" s="266" t="s">
        <v>1445</v>
      </c>
      <c r="E896" s="298" t="s">
        <v>22</v>
      </c>
      <c r="F896" s="147" t="s">
        <v>1456</v>
      </c>
      <c r="G896" s="81" t="s">
        <v>64</v>
      </c>
      <c r="H896" s="109" t="s">
        <v>1446</v>
      </c>
      <c r="I896" s="250">
        <v>0</v>
      </c>
      <c r="J896" s="250">
        <v>0</v>
      </c>
      <c r="K896" s="250">
        <v>1530000</v>
      </c>
      <c r="L896" s="250">
        <v>0</v>
      </c>
      <c r="M896" s="250">
        <v>0</v>
      </c>
      <c r="N896" s="250">
        <v>0</v>
      </c>
      <c r="O896" s="334" t="s">
        <v>1519</v>
      </c>
      <c r="P896" s="5"/>
      <c r="Q896" s="9"/>
      <c r="R896" s="9"/>
      <c r="S896" s="9"/>
      <c r="T896" s="9"/>
      <c r="U896" s="9"/>
      <c r="V896" s="9"/>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row>
    <row r="897" spans="2:229" s="6" customFormat="1" ht="66" customHeight="1">
      <c r="B897" s="299"/>
      <c r="C897" s="281"/>
      <c r="D897" s="266"/>
      <c r="E897" s="298"/>
      <c r="F897" s="142" t="s">
        <v>1447</v>
      </c>
      <c r="G897" s="64" t="s">
        <v>64</v>
      </c>
      <c r="H897" s="114" t="s">
        <v>1448</v>
      </c>
      <c r="I897" s="250"/>
      <c r="J897" s="250"/>
      <c r="K897" s="250"/>
      <c r="L897" s="250"/>
      <c r="M897" s="250"/>
      <c r="N897" s="250"/>
      <c r="O897" s="335"/>
      <c r="P897" s="5"/>
      <c r="Q897" s="9"/>
      <c r="R897" s="9"/>
      <c r="S897" s="9"/>
      <c r="T897" s="9"/>
      <c r="U897" s="9"/>
      <c r="V897" s="9"/>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row>
    <row r="898" spans="2:229" s="6" customFormat="1" ht="48.75" customHeight="1">
      <c r="B898" s="299"/>
      <c r="C898" s="281"/>
      <c r="D898" s="255" t="s">
        <v>1449</v>
      </c>
      <c r="E898" s="257" t="s">
        <v>21</v>
      </c>
      <c r="F898" s="179" t="s">
        <v>777</v>
      </c>
      <c r="G898" s="125" t="s">
        <v>23</v>
      </c>
      <c r="H898" s="126" t="s">
        <v>826</v>
      </c>
      <c r="I898" s="252">
        <v>89936874.370000005</v>
      </c>
      <c r="J898" s="252">
        <v>85422607.450000003</v>
      </c>
      <c r="K898" s="252">
        <v>294920881.58999997</v>
      </c>
      <c r="L898" s="252">
        <v>55473300</v>
      </c>
      <c r="M898" s="252">
        <v>0</v>
      </c>
      <c r="N898" s="252">
        <v>0</v>
      </c>
      <c r="O898" s="265" t="s">
        <v>1520</v>
      </c>
      <c r="P898" s="5"/>
      <c r="Q898" s="9"/>
      <c r="R898" s="9"/>
      <c r="S898" s="9"/>
      <c r="T898" s="9"/>
      <c r="U898" s="9"/>
      <c r="V898" s="9"/>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row>
    <row r="899" spans="2:229" s="6" customFormat="1" ht="45" customHeight="1">
      <c r="B899" s="299"/>
      <c r="C899" s="281"/>
      <c r="D899" s="274"/>
      <c r="E899" s="311"/>
      <c r="F899" s="164" t="s">
        <v>956</v>
      </c>
      <c r="G899" s="114" t="s">
        <v>64</v>
      </c>
      <c r="H899" s="126" t="s">
        <v>841</v>
      </c>
      <c r="I899" s="253"/>
      <c r="J899" s="253"/>
      <c r="K899" s="253"/>
      <c r="L899" s="253"/>
      <c r="M899" s="253"/>
      <c r="N899" s="253"/>
      <c r="O899" s="265"/>
      <c r="P899" s="5"/>
      <c r="Q899" s="9"/>
      <c r="R899" s="9"/>
      <c r="S899" s="9"/>
      <c r="T899" s="9"/>
      <c r="U899" s="9"/>
      <c r="V899" s="9"/>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row>
    <row r="900" spans="2:229" s="6" customFormat="1" ht="49.5" customHeight="1">
      <c r="B900" s="299"/>
      <c r="C900" s="281"/>
      <c r="D900" s="274"/>
      <c r="E900" s="311"/>
      <c r="F900" s="146" t="s">
        <v>1510</v>
      </c>
      <c r="G900" s="114" t="s">
        <v>64</v>
      </c>
      <c r="H900" s="111" t="s">
        <v>1511</v>
      </c>
      <c r="I900" s="253"/>
      <c r="J900" s="253"/>
      <c r="K900" s="253"/>
      <c r="L900" s="253"/>
      <c r="M900" s="253"/>
      <c r="N900" s="253"/>
      <c r="O900" s="265"/>
      <c r="P900" s="5"/>
      <c r="Q900" s="9"/>
      <c r="R900" s="9"/>
      <c r="S900" s="9"/>
      <c r="T900" s="9"/>
      <c r="U900" s="9"/>
      <c r="V900" s="9"/>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row>
    <row r="901" spans="2:229" s="6" customFormat="1" ht="51.75" customHeight="1">
      <c r="B901" s="299"/>
      <c r="C901" s="281"/>
      <c r="D901" s="274"/>
      <c r="E901" s="311"/>
      <c r="F901" s="146" t="s">
        <v>1512</v>
      </c>
      <c r="G901" s="114" t="s">
        <v>64</v>
      </c>
      <c r="H901" s="111" t="s">
        <v>1513</v>
      </c>
      <c r="I901" s="253"/>
      <c r="J901" s="253"/>
      <c r="K901" s="253"/>
      <c r="L901" s="253"/>
      <c r="M901" s="253"/>
      <c r="N901" s="253"/>
      <c r="O901" s="265"/>
      <c r="P901" s="5"/>
      <c r="Q901" s="9"/>
      <c r="R901" s="9"/>
      <c r="S901" s="9"/>
      <c r="T901" s="9"/>
      <c r="U901" s="9"/>
      <c r="V901" s="9"/>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row>
    <row r="902" spans="2:229" s="6" customFormat="1" ht="48" customHeight="1">
      <c r="B902" s="299"/>
      <c r="C902" s="281"/>
      <c r="D902" s="256"/>
      <c r="E902" s="258"/>
      <c r="F902" s="146" t="s">
        <v>1514</v>
      </c>
      <c r="G902" s="114" t="s">
        <v>64</v>
      </c>
      <c r="H902" s="111" t="s">
        <v>1515</v>
      </c>
      <c r="I902" s="254"/>
      <c r="J902" s="254"/>
      <c r="K902" s="254"/>
      <c r="L902" s="254"/>
      <c r="M902" s="254"/>
      <c r="N902" s="254"/>
      <c r="O902" s="265"/>
      <c r="P902" s="5"/>
      <c r="Q902" s="9"/>
      <c r="R902" s="9"/>
      <c r="S902" s="9"/>
      <c r="T902" s="9"/>
      <c r="U902" s="9"/>
      <c r="V902" s="9"/>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row>
    <row r="903" spans="2:229" s="6" customFormat="1" ht="49.5" customHeight="1">
      <c r="B903" s="299"/>
      <c r="C903" s="281"/>
      <c r="D903" s="255" t="s">
        <v>1509</v>
      </c>
      <c r="E903" s="257" t="s">
        <v>44</v>
      </c>
      <c r="F903" s="164" t="s">
        <v>1500</v>
      </c>
      <c r="G903" s="114" t="s">
        <v>64</v>
      </c>
      <c r="H903" s="126" t="s">
        <v>555</v>
      </c>
      <c r="I903" s="252">
        <v>0</v>
      </c>
      <c r="J903" s="252">
        <v>0</v>
      </c>
      <c r="K903" s="252">
        <v>50000000</v>
      </c>
      <c r="L903" s="252">
        <v>0</v>
      </c>
      <c r="M903" s="252">
        <v>0</v>
      </c>
      <c r="N903" s="252">
        <v>0</v>
      </c>
      <c r="O903" s="334" t="s">
        <v>1522</v>
      </c>
      <c r="P903" s="5"/>
      <c r="Q903" s="9"/>
      <c r="R903" s="9"/>
      <c r="S903" s="9"/>
      <c r="T903" s="9"/>
      <c r="U903" s="9"/>
      <c r="V903" s="9"/>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row>
    <row r="904" spans="2:229" s="6" customFormat="1" ht="63.75" customHeight="1">
      <c r="B904" s="299"/>
      <c r="C904" s="281"/>
      <c r="D904" s="256"/>
      <c r="E904" s="258"/>
      <c r="F904" s="164" t="s">
        <v>1529</v>
      </c>
      <c r="G904" s="114" t="s">
        <v>64</v>
      </c>
      <c r="H904" s="126" t="s">
        <v>1528</v>
      </c>
      <c r="I904" s="254"/>
      <c r="J904" s="254"/>
      <c r="K904" s="254"/>
      <c r="L904" s="254"/>
      <c r="M904" s="254"/>
      <c r="N904" s="254"/>
      <c r="O904" s="289"/>
      <c r="P904" s="5"/>
      <c r="Q904" s="9"/>
      <c r="R904" s="9"/>
      <c r="S904" s="9"/>
      <c r="T904" s="9"/>
      <c r="U904" s="9"/>
      <c r="V904" s="9"/>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row>
    <row r="905" spans="2:229" s="6" customFormat="1" ht="49.5" customHeight="1">
      <c r="B905" s="299"/>
      <c r="C905" s="281"/>
      <c r="D905" s="255" t="s">
        <v>1516</v>
      </c>
      <c r="E905" s="257" t="s">
        <v>44</v>
      </c>
      <c r="F905" s="164" t="s">
        <v>956</v>
      </c>
      <c r="G905" s="114" t="s">
        <v>64</v>
      </c>
      <c r="H905" s="126" t="s">
        <v>841</v>
      </c>
      <c r="I905" s="252">
        <v>0</v>
      </c>
      <c r="J905" s="252">
        <v>0</v>
      </c>
      <c r="K905" s="252">
        <v>31913500</v>
      </c>
      <c r="L905" s="252">
        <v>30089900</v>
      </c>
      <c r="M905" s="252">
        <v>0</v>
      </c>
      <c r="N905" s="252">
        <v>0</v>
      </c>
      <c r="O905" s="334" t="s">
        <v>1523</v>
      </c>
      <c r="P905" s="5"/>
      <c r="Q905" s="9"/>
      <c r="R905" s="9"/>
      <c r="S905" s="9"/>
      <c r="T905" s="9"/>
      <c r="U905" s="9"/>
      <c r="V905" s="9"/>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row>
    <row r="906" spans="2:229" s="6" customFormat="1" ht="49.5" customHeight="1">
      <c r="B906" s="299"/>
      <c r="C906" s="281"/>
      <c r="D906" s="256"/>
      <c r="E906" s="258"/>
      <c r="F906" s="188" t="s">
        <v>1635</v>
      </c>
      <c r="G906" s="114" t="s">
        <v>64</v>
      </c>
      <c r="H906" s="101" t="s">
        <v>1530</v>
      </c>
      <c r="I906" s="254"/>
      <c r="J906" s="254"/>
      <c r="K906" s="254"/>
      <c r="L906" s="254"/>
      <c r="M906" s="254"/>
      <c r="N906" s="254"/>
      <c r="O906" s="289"/>
      <c r="P906" s="5"/>
      <c r="Q906" s="9"/>
      <c r="R906" s="9"/>
      <c r="S906" s="9"/>
      <c r="T906" s="9"/>
      <c r="U906" s="9"/>
      <c r="V906" s="9"/>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row>
    <row r="907" spans="2:229" s="6" customFormat="1" ht="27.75" customHeight="1">
      <c r="B907" s="299"/>
      <c r="C907" s="281"/>
      <c r="D907" s="255" t="s">
        <v>1517</v>
      </c>
      <c r="E907" s="257" t="s">
        <v>22</v>
      </c>
      <c r="F907" s="146" t="s">
        <v>1455</v>
      </c>
      <c r="G907" s="82" t="s">
        <v>64</v>
      </c>
      <c r="H907" s="111" t="s">
        <v>1450</v>
      </c>
      <c r="I907" s="252">
        <v>0</v>
      </c>
      <c r="J907" s="252">
        <v>0</v>
      </c>
      <c r="K907" s="252">
        <v>5810440.6699999999</v>
      </c>
      <c r="L907" s="252">
        <v>0</v>
      </c>
      <c r="M907" s="252">
        <v>0</v>
      </c>
      <c r="N907" s="252">
        <v>0</v>
      </c>
      <c r="O907" s="334" t="s">
        <v>1521</v>
      </c>
      <c r="P907" s="5"/>
      <c r="Q907" s="9"/>
      <c r="R907" s="9"/>
      <c r="S907" s="9"/>
      <c r="T907" s="9"/>
      <c r="U907" s="9"/>
      <c r="V907" s="9"/>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row>
    <row r="908" spans="2:229" s="6" customFormat="1" ht="31.5" customHeight="1">
      <c r="B908" s="299"/>
      <c r="C908" s="281"/>
      <c r="D908" s="274"/>
      <c r="E908" s="311"/>
      <c r="F908" s="142" t="s">
        <v>1451</v>
      </c>
      <c r="G908" s="64" t="s">
        <v>64</v>
      </c>
      <c r="H908" s="114" t="s">
        <v>1452</v>
      </c>
      <c r="I908" s="253"/>
      <c r="J908" s="253"/>
      <c r="K908" s="253"/>
      <c r="L908" s="253"/>
      <c r="M908" s="253"/>
      <c r="N908" s="253"/>
      <c r="O908" s="335"/>
      <c r="P908" s="5"/>
      <c r="Q908" s="9"/>
      <c r="R908" s="9"/>
      <c r="S908" s="9"/>
      <c r="T908" s="9"/>
      <c r="U908" s="9"/>
      <c r="V908" s="9"/>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row>
    <row r="909" spans="2:229" s="6" customFormat="1" ht="33" customHeight="1">
      <c r="B909" s="295"/>
      <c r="C909" s="282"/>
      <c r="D909" s="256"/>
      <c r="E909" s="258"/>
      <c r="F909" s="142" t="s">
        <v>1453</v>
      </c>
      <c r="G909" s="64" t="s">
        <v>64</v>
      </c>
      <c r="H909" s="114" t="s">
        <v>1454</v>
      </c>
      <c r="I909" s="254"/>
      <c r="J909" s="254"/>
      <c r="K909" s="254"/>
      <c r="L909" s="254"/>
      <c r="M909" s="254"/>
      <c r="N909" s="254"/>
      <c r="O909" s="289"/>
      <c r="P909" s="5"/>
      <c r="Q909" s="9"/>
      <c r="R909" s="9"/>
      <c r="S909" s="9"/>
      <c r="T909" s="9"/>
      <c r="U909" s="9"/>
      <c r="V909" s="9"/>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row>
    <row r="910" spans="2:229" s="6" customFormat="1" ht="75" customHeight="1">
      <c r="B910" s="291" t="s">
        <v>212</v>
      </c>
      <c r="C910" s="336" t="s">
        <v>201</v>
      </c>
      <c r="D910" s="308" t="s">
        <v>200</v>
      </c>
      <c r="E910" s="308" t="s">
        <v>1160</v>
      </c>
      <c r="F910" s="189" t="s">
        <v>1226</v>
      </c>
      <c r="G910" s="57" t="s">
        <v>1196</v>
      </c>
      <c r="H910" s="57" t="s">
        <v>1225</v>
      </c>
      <c r="I910" s="269">
        <f t="shared" ref="I910:N910" si="19">I913+I922+I969</f>
        <v>5137211201.1800003</v>
      </c>
      <c r="J910" s="337">
        <f t="shared" si="19"/>
        <v>5130739779.7300005</v>
      </c>
      <c r="K910" s="337">
        <f t="shared" si="19"/>
        <v>5428225785.4800005</v>
      </c>
      <c r="L910" s="337">
        <f t="shared" si="19"/>
        <v>5739645967.3500004</v>
      </c>
      <c r="M910" s="337">
        <f t="shared" si="19"/>
        <v>5692977004.2199993</v>
      </c>
      <c r="N910" s="337">
        <f t="shared" si="19"/>
        <v>5693319301.6300001</v>
      </c>
      <c r="O910" s="271"/>
      <c r="P910" s="12"/>
      <c r="Q910" s="12"/>
      <c r="R910" s="12"/>
      <c r="S910" s="12"/>
      <c r="T910" s="12"/>
      <c r="U910" s="12"/>
      <c r="V910" s="12"/>
      <c r="W910" s="5"/>
      <c r="X910" s="12"/>
      <c r="Y910" s="12"/>
      <c r="Z910" s="12"/>
      <c r="AA910" s="12"/>
      <c r="AB910" s="12"/>
      <c r="AC910" s="12"/>
      <c r="AD910" s="12"/>
      <c r="AE910" s="12"/>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row>
    <row r="911" spans="2:229" s="6" customFormat="1" ht="50.25" customHeight="1">
      <c r="B911" s="291"/>
      <c r="C911" s="336"/>
      <c r="D911" s="308"/>
      <c r="E911" s="308"/>
      <c r="F911" s="140" t="s">
        <v>108</v>
      </c>
      <c r="G911" s="117" t="s">
        <v>1245</v>
      </c>
      <c r="H911" s="117" t="s">
        <v>1250</v>
      </c>
      <c r="I911" s="269"/>
      <c r="J911" s="338"/>
      <c r="K911" s="338"/>
      <c r="L911" s="338"/>
      <c r="M911" s="338"/>
      <c r="N911" s="338"/>
      <c r="O911" s="271"/>
      <c r="P911" s="12"/>
      <c r="Q911" s="12"/>
      <c r="R911" s="12"/>
      <c r="S911" s="12"/>
      <c r="T911" s="12"/>
      <c r="U911" s="12"/>
      <c r="V911" s="12"/>
      <c r="W911" s="5"/>
      <c r="X911" s="12"/>
      <c r="Y911" s="12"/>
      <c r="Z911" s="12"/>
      <c r="AA911" s="12"/>
      <c r="AB911" s="12"/>
      <c r="AC911" s="12"/>
      <c r="AD911" s="12"/>
      <c r="AE911" s="12"/>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row>
    <row r="912" spans="2:229" s="6" customFormat="1" ht="23.1" customHeight="1">
      <c r="B912" s="291"/>
      <c r="C912" s="336"/>
      <c r="D912" s="308"/>
      <c r="E912" s="308"/>
      <c r="F912" s="190" t="s">
        <v>63</v>
      </c>
      <c r="G912" s="56"/>
      <c r="H912" s="56"/>
      <c r="I912" s="269"/>
      <c r="J912" s="339"/>
      <c r="K912" s="339"/>
      <c r="L912" s="339"/>
      <c r="M912" s="339"/>
      <c r="N912" s="339"/>
      <c r="O912" s="271"/>
      <c r="P912" s="12"/>
      <c r="Q912" s="12"/>
      <c r="R912" s="12"/>
      <c r="S912" s="12"/>
      <c r="T912" s="12"/>
      <c r="U912" s="12"/>
      <c r="V912" s="12"/>
      <c r="W912" s="5"/>
      <c r="X912" s="12"/>
      <c r="Y912" s="12"/>
      <c r="Z912" s="12"/>
      <c r="AA912" s="12"/>
      <c r="AB912" s="12"/>
      <c r="AC912" s="12"/>
      <c r="AD912" s="12"/>
      <c r="AE912" s="12"/>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row>
    <row r="913" spans="2:229" s="6" customFormat="1" ht="41.25" customHeight="1">
      <c r="B913" s="294" t="s">
        <v>213</v>
      </c>
      <c r="C913" s="280" t="s">
        <v>367</v>
      </c>
      <c r="D913" s="322" t="s">
        <v>202</v>
      </c>
      <c r="E913" s="322" t="s">
        <v>1072</v>
      </c>
      <c r="F913" s="139" t="s">
        <v>1247</v>
      </c>
      <c r="G913" s="114" t="s">
        <v>1196</v>
      </c>
      <c r="H913" s="114" t="s">
        <v>1225</v>
      </c>
      <c r="I913" s="261">
        <f>I915+I917</f>
        <v>1941720</v>
      </c>
      <c r="J913" s="261">
        <f t="shared" ref="J913:N913" si="20">J915+J917</f>
        <v>26420</v>
      </c>
      <c r="K913" s="261">
        <f t="shared" si="20"/>
        <v>25000</v>
      </c>
      <c r="L913" s="261">
        <f t="shared" si="20"/>
        <v>172300</v>
      </c>
      <c r="M913" s="261">
        <f t="shared" si="20"/>
        <v>21800</v>
      </c>
      <c r="N913" s="261">
        <f t="shared" si="20"/>
        <v>23900</v>
      </c>
      <c r="O913" s="439"/>
      <c r="P913" s="12"/>
      <c r="Q913" s="9"/>
      <c r="R913" s="9"/>
      <c r="S913" s="9"/>
      <c r="T913" s="9"/>
      <c r="U913" s="9"/>
      <c r="V913" s="9"/>
      <c r="W913" s="5"/>
      <c r="X913" s="12"/>
      <c r="Y913" s="12"/>
      <c r="Z913" s="12"/>
      <c r="AA913" s="12"/>
      <c r="AB913" s="12"/>
      <c r="AC913" s="12"/>
      <c r="AD913" s="12"/>
      <c r="AE913" s="12"/>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row>
    <row r="914" spans="2:229" s="6" customFormat="1" ht="36" customHeight="1">
      <c r="B914" s="299"/>
      <c r="C914" s="281"/>
      <c r="D914" s="323"/>
      <c r="E914" s="323"/>
      <c r="F914" s="139" t="s">
        <v>108</v>
      </c>
      <c r="G914" s="116" t="s">
        <v>1245</v>
      </c>
      <c r="H914" s="116" t="s">
        <v>1246</v>
      </c>
      <c r="I914" s="262"/>
      <c r="J914" s="262"/>
      <c r="K914" s="262"/>
      <c r="L914" s="262"/>
      <c r="M914" s="262"/>
      <c r="N914" s="262"/>
      <c r="O914" s="440"/>
      <c r="P914" s="12"/>
      <c r="Q914" s="9"/>
      <c r="R914" s="9"/>
      <c r="S914" s="9"/>
      <c r="T914" s="9"/>
      <c r="U914" s="9"/>
      <c r="V914" s="9"/>
      <c r="W914" s="5"/>
      <c r="X914" s="12"/>
      <c r="Y914" s="12"/>
      <c r="Z914" s="12"/>
      <c r="AA914" s="12"/>
      <c r="AB914" s="12"/>
      <c r="AC914" s="12"/>
      <c r="AD914" s="12"/>
      <c r="AE914" s="12"/>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row>
    <row r="915" spans="2:229" s="6" customFormat="1" ht="40.5" customHeight="1">
      <c r="B915" s="301" t="s">
        <v>240</v>
      </c>
      <c r="C915" s="321" t="s">
        <v>1208</v>
      </c>
      <c r="D915" s="266" t="s">
        <v>203</v>
      </c>
      <c r="E915" s="305" t="s">
        <v>72</v>
      </c>
      <c r="F915" s="182" t="s">
        <v>581</v>
      </c>
      <c r="G915" s="120" t="s">
        <v>64</v>
      </c>
      <c r="H915" s="120" t="s">
        <v>1457</v>
      </c>
      <c r="I915" s="250">
        <v>26420</v>
      </c>
      <c r="J915" s="252">
        <v>26420</v>
      </c>
      <c r="K915" s="252">
        <v>25000</v>
      </c>
      <c r="L915" s="252">
        <v>172300</v>
      </c>
      <c r="M915" s="252">
        <v>21800</v>
      </c>
      <c r="N915" s="252">
        <v>23900</v>
      </c>
      <c r="O915" s="273" t="s">
        <v>141</v>
      </c>
      <c r="P915" s="12"/>
      <c r="Q915" s="12"/>
      <c r="R915" s="12"/>
      <c r="S915" s="12"/>
      <c r="T915" s="12"/>
      <c r="U915" s="12"/>
      <c r="V915" s="12"/>
      <c r="W915" s="5"/>
      <c r="X915" s="12"/>
      <c r="Y915" s="12"/>
      <c r="Z915" s="12"/>
      <c r="AA915" s="12"/>
      <c r="AB915" s="12"/>
      <c r="AC915" s="12"/>
      <c r="AD915" s="12"/>
      <c r="AE915" s="12"/>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row>
    <row r="916" spans="2:229" s="6" customFormat="1" ht="55.5" customHeight="1">
      <c r="B916" s="301"/>
      <c r="C916" s="321"/>
      <c r="D916" s="266"/>
      <c r="E916" s="305"/>
      <c r="F916" s="182" t="s">
        <v>518</v>
      </c>
      <c r="G916" s="120" t="s">
        <v>64</v>
      </c>
      <c r="H916" s="120" t="s">
        <v>515</v>
      </c>
      <c r="I916" s="250"/>
      <c r="J916" s="254"/>
      <c r="K916" s="254"/>
      <c r="L916" s="254"/>
      <c r="M916" s="254"/>
      <c r="N916" s="254"/>
      <c r="O916" s="273"/>
      <c r="P916" s="5"/>
      <c r="Q916" s="9"/>
      <c r="R916" s="9"/>
      <c r="S916" s="9"/>
      <c r="T916" s="9"/>
      <c r="U916" s="9"/>
      <c r="V916" s="9"/>
      <c r="W916" s="5"/>
      <c r="X916" s="12"/>
      <c r="Y916" s="12"/>
      <c r="Z916" s="12"/>
      <c r="AA916" s="12"/>
      <c r="AB916" s="12"/>
      <c r="AC916" s="12"/>
      <c r="AD916" s="12"/>
      <c r="AE916" s="12"/>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row>
    <row r="917" spans="2:229" s="6" customFormat="1" ht="39" customHeight="1">
      <c r="B917" s="294" t="s">
        <v>1174</v>
      </c>
      <c r="C917" s="287" t="s">
        <v>1209</v>
      </c>
      <c r="D917" s="255" t="s">
        <v>691</v>
      </c>
      <c r="E917" s="313" t="s">
        <v>22</v>
      </c>
      <c r="F917" s="164" t="s">
        <v>721</v>
      </c>
      <c r="G917" s="114" t="s">
        <v>64</v>
      </c>
      <c r="H917" s="114" t="s">
        <v>1073</v>
      </c>
      <c r="I917" s="252">
        <v>1915300</v>
      </c>
      <c r="J917" s="252">
        <v>0</v>
      </c>
      <c r="K917" s="252">
        <v>0</v>
      </c>
      <c r="L917" s="252">
        <v>0</v>
      </c>
      <c r="M917" s="252">
        <v>0</v>
      </c>
      <c r="N917" s="252">
        <v>0</v>
      </c>
      <c r="O917" s="436" t="s">
        <v>1077</v>
      </c>
      <c r="P917" s="5"/>
      <c r="Q917" s="9"/>
      <c r="R917" s="9"/>
      <c r="S917" s="9"/>
      <c r="T917" s="9"/>
      <c r="U917" s="9"/>
      <c r="V917" s="9"/>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row>
    <row r="918" spans="2:229" s="6" customFormat="1" ht="64.5" customHeight="1">
      <c r="B918" s="299"/>
      <c r="C918" s="288"/>
      <c r="D918" s="274"/>
      <c r="E918" s="314"/>
      <c r="F918" s="182" t="s">
        <v>417</v>
      </c>
      <c r="G918" s="120" t="s">
        <v>64</v>
      </c>
      <c r="H918" s="83" t="s">
        <v>407</v>
      </c>
      <c r="I918" s="253"/>
      <c r="J918" s="253"/>
      <c r="K918" s="253"/>
      <c r="L918" s="253"/>
      <c r="M918" s="253"/>
      <c r="N918" s="253"/>
      <c r="O918" s="437"/>
      <c r="P918" s="5"/>
      <c r="Q918" s="9"/>
      <c r="R918" s="9"/>
      <c r="S918" s="9"/>
      <c r="T918" s="9"/>
      <c r="U918" s="9"/>
      <c r="V918" s="9"/>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row>
    <row r="919" spans="2:229" s="6" customFormat="1" ht="78.75" customHeight="1">
      <c r="B919" s="299"/>
      <c r="C919" s="288"/>
      <c r="D919" s="274"/>
      <c r="E919" s="314"/>
      <c r="F919" s="182" t="s">
        <v>1074</v>
      </c>
      <c r="G919" s="120" t="s">
        <v>64</v>
      </c>
      <c r="H919" s="83" t="s">
        <v>406</v>
      </c>
      <c r="I919" s="253"/>
      <c r="J919" s="253"/>
      <c r="K919" s="253"/>
      <c r="L919" s="253"/>
      <c r="M919" s="253"/>
      <c r="N919" s="253"/>
      <c r="O919" s="437"/>
      <c r="P919" s="5"/>
      <c r="Q919" s="9"/>
      <c r="R919" s="9"/>
      <c r="S919" s="9"/>
      <c r="T919" s="9"/>
      <c r="U919" s="9"/>
      <c r="V919" s="9"/>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row>
    <row r="920" spans="2:229" s="6" customFormat="1" ht="108" customHeight="1">
      <c r="B920" s="299"/>
      <c r="C920" s="288"/>
      <c r="D920" s="274"/>
      <c r="E920" s="314"/>
      <c r="F920" s="182" t="s">
        <v>1071</v>
      </c>
      <c r="G920" s="120" t="s">
        <v>64</v>
      </c>
      <c r="H920" s="83" t="s">
        <v>406</v>
      </c>
      <c r="I920" s="253"/>
      <c r="J920" s="253"/>
      <c r="K920" s="253"/>
      <c r="L920" s="253"/>
      <c r="M920" s="253"/>
      <c r="N920" s="253"/>
      <c r="O920" s="437"/>
      <c r="P920" s="5"/>
      <c r="Q920" s="9"/>
      <c r="R920" s="9"/>
      <c r="S920" s="9"/>
      <c r="T920" s="9"/>
      <c r="U920" s="9"/>
      <c r="V920" s="9"/>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row>
    <row r="921" spans="2:229" s="6" customFormat="1" ht="48.75" customHeight="1">
      <c r="B921" s="300"/>
      <c r="C921" s="289"/>
      <c r="D921" s="300"/>
      <c r="E921" s="300"/>
      <c r="F921" s="127" t="s">
        <v>1087</v>
      </c>
      <c r="G921" s="120" t="s">
        <v>64</v>
      </c>
      <c r="H921" s="83" t="s">
        <v>1086</v>
      </c>
      <c r="I921" s="292"/>
      <c r="J921" s="292"/>
      <c r="K921" s="292"/>
      <c r="L921" s="292"/>
      <c r="M921" s="292"/>
      <c r="N921" s="292"/>
      <c r="O921" s="289"/>
      <c r="P921" s="5"/>
      <c r="Q921" s="9"/>
      <c r="R921" s="9"/>
      <c r="S921" s="9"/>
      <c r="T921" s="9"/>
      <c r="U921" s="9"/>
      <c r="V921" s="9"/>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row>
    <row r="922" spans="2:229" s="6" customFormat="1" ht="35.25" customHeight="1">
      <c r="B922" s="294" t="s">
        <v>368</v>
      </c>
      <c r="C922" s="280" t="s">
        <v>369</v>
      </c>
      <c r="D922" s="322" t="s">
        <v>370</v>
      </c>
      <c r="E922" s="322" t="s">
        <v>1588</v>
      </c>
      <c r="F922" s="184" t="s">
        <v>108</v>
      </c>
      <c r="G922" s="114" t="s">
        <v>1245</v>
      </c>
      <c r="H922" s="114" t="s">
        <v>1246</v>
      </c>
      <c r="I922" s="261">
        <f>I924+I927+I930+I935+I939+I942+I944+I948+I933</f>
        <v>255063690</v>
      </c>
      <c r="J922" s="261">
        <f t="shared" ref="J922:N922" si="21">J924+J927+J930+J935+J939+J942+J944+J948+J933</f>
        <v>250507889.80000001</v>
      </c>
      <c r="K922" s="261">
        <f t="shared" si="21"/>
        <v>283256174.37</v>
      </c>
      <c r="L922" s="261">
        <f t="shared" si="21"/>
        <v>300220400</v>
      </c>
      <c r="M922" s="261">
        <f t="shared" si="21"/>
        <v>280999400</v>
      </c>
      <c r="N922" s="261">
        <f t="shared" si="21"/>
        <v>281039000</v>
      </c>
      <c r="O922" s="334"/>
      <c r="P922" s="5"/>
      <c r="Q922" s="9"/>
      <c r="R922" s="9"/>
      <c r="S922" s="9"/>
      <c r="T922" s="9"/>
      <c r="U922" s="9"/>
      <c r="V922" s="9"/>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row>
    <row r="923" spans="2:229" s="6" customFormat="1" ht="39.75" customHeight="1">
      <c r="B923" s="295"/>
      <c r="C923" s="282"/>
      <c r="D923" s="324"/>
      <c r="E923" s="324"/>
      <c r="F923" s="184" t="s">
        <v>1226</v>
      </c>
      <c r="G923" s="114" t="s">
        <v>1196</v>
      </c>
      <c r="H923" s="114" t="s">
        <v>1197</v>
      </c>
      <c r="I923" s="263"/>
      <c r="J923" s="263"/>
      <c r="K923" s="263"/>
      <c r="L923" s="263"/>
      <c r="M923" s="263"/>
      <c r="N923" s="263"/>
      <c r="O923" s="289"/>
      <c r="P923" s="5"/>
      <c r="Q923" s="9"/>
      <c r="R923" s="9"/>
      <c r="S923" s="9"/>
      <c r="T923" s="9"/>
      <c r="U923" s="9"/>
      <c r="V923" s="9"/>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row>
    <row r="924" spans="2:229" s="6" customFormat="1" ht="70.5" customHeight="1">
      <c r="B924" s="301" t="s">
        <v>371</v>
      </c>
      <c r="C924" s="290" t="s">
        <v>1210</v>
      </c>
      <c r="D924" s="266" t="s">
        <v>692</v>
      </c>
      <c r="E924" s="298" t="s">
        <v>50</v>
      </c>
      <c r="F924" s="191" t="s">
        <v>1458</v>
      </c>
      <c r="G924" s="125" t="s">
        <v>64</v>
      </c>
      <c r="H924" s="125" t="s">
        <v>582</v>
      </c>
      <c r="I924" s="250">
        <v>3989100</v>
      </c>
      <c r="J924" s="250">
        <v>3989100</v>
      </c>
      <c r="K924" s="250">
        <v>9136300</v>
      </c>
      <c r="L924" s="250">
        <v>9153700</v>
      </c>
      <c r="M924" s="250">
        <v>9160400</v>
      </c>
      <c r="N924" s="250">
        <v>9200000</v>
      </c>
      <c r="O924" s="247" t="s">
        <v>135</v>
      </c>
      <c r="P924" s="5"/>
      <c r="Q924" s="9"/>
      <c r="R924" s="9"/>
      <c r="S924" s="9"/>
      <c r="T924" s="9"/>
      <c r="U924" s="9"/>
      <c r="V924" s="9"/>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row>
    <row r="925" spans="2:229" s="6" customFormat="1" ht="64.5" customHeight="1">
      <c r="B925" s="301"/>
      <c r="C925" s="290"/>
      <c r="D925" s="266"/>
      <c r="E925" s="298"/>
      <c r="F925" s="192" t="s">
        <v>583</v>
      </c>
      <c r="G925" s="125" t="s">
        <v>64</v>
      </c>
      <c r="H925" s="125" t="s">
        <v>353</v>
      </c>
      <c r="I925" s="250"/>
      <c r="J925" s="250"/>
      <c r="K925" s="250"/>
      <c r="L925" s="250"/>
      <c r="M925" s="250"/>
      <c r="N925" s="250"/>
      <c r="O925" s="247"/>
      <c r="P925" s="5"/>
      <c r="Q925" s="9"/>
      <c r="R925" s="9"/>
      <c r="S925" s="9"/>
      <c r="T925" s="9"/>
      <c r="U925" s="9"/>
      <c r="V925" s="9"/>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row>
    <row r="926" spans="2:229" s="6" customFormat="1" ht="38.25" customHeight="1">
      <c r="B926" s="301"/>
      <c r="C926" s="290"/>
      <c r="D926" s="266"/>
      <c r="E926" s="298"/>
      <c r="F926" s="192" t="s">
        <v>584</v>
      </c>
      <c r="G926" s="114" t="s">
        <v>64</v>
      </c>
      <c r="H926" s="125" t="s">
        <v>327</v>
      </c>
      <c r="I926" s="250"/>
      <c r="J926" s="250"/>
      <c r="K926" s="250"/>
      <c r="L926" s="250"/>
      <c r="M926" s="250"/>
      <c r="N926" s="250"/>
      <c r="O926" s="247"/>
      <c r="P926" s="5"/>
      <c r="Q926" s="12"/>
      <c r="R926" s="12"/>
      <c r="S926" s="12"/>
      <c r="T926" s="12"/>
      <c r="U926" s="12"/>
      <c r="V926" s="12"/>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row>
    <row r="927" spans="2:229" s="6" customFormat="1" ht="56.25" customHeight="1">
      <c r="B927" s="301" t="s">
        <v>373</v>
      </c>
      <c r="C927" s="290" t="s">
        <v>1723</v>
      </c>
      <c r="D927" s="266" t="s">
        <v>372</v>
      </c>
      <c r="E927" s="305" t="s">
        <v>58</v>
      </c>
      <c r="F927" s="182" t="s">
        <v>68</v>
      </c>
      <c r="G927" s="120" t="s">
        <v>64</v>
      </c>
      <c r="H927" s="84" t="s">
        <v>255</v>
      </c>
      <c r="I927" s="250">
        <v>3695500</v>
      </c>
      <c r="J927" s="250">
        <v>2661682.61</v>
      </c>
      <c r="K927" s="250">
        <v>4098200</v>
      </c>
      <c r="L927" s="250">
        <v>4501400</v>
      </c>
      <c r="M927" s="250">
        <v>4501400</v>
      </c>
      <c r="N927" s="250">
        <v>4501400</v>
      </c>
      <c r="O927" s="273" t="s">
        <v>1076</v>
      </c>
      <c r="P927" s="5"/>
      <c r="Q927" s="9"/>
      <c r="R927" s="9"/>
      <c r="S927" s="9"/>
      <c r="T927" s="9"/>
      <c r="U927" s="9"/>
      <c r="V927" s="9"/>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row>
    <row r="928" spans="2:229" s="6" customFormat="1" ht="90" customHeight="1">
      <c r="B928" s="301"/>
      <c r="C928" s="290"/>
      <c r="D928" s="266"/>
      <c r="E928" s="305"/>
      <c r="F928" s="182" t="s">
        <v>1075</v>
      </c>
      <c r="G928" s="120" t="s">
        <v>64</v>
      </c>
      <c r="H928" s="84" t="s">
        <v>277</v>
      </c>
      <c r="I928" s="250"/>
      <c r="J928" s="250"/>
      <c r="K928" s="250"/>
      <c r="L928" s="250"/>
      <c r="M928" s="250"/>
      <c r="N928" s="250"/>
      <c r="O928" s="273"/>
      <c r="P928" s="5"/>
      <c r="Q928" s="9"/>
      <c r="R928" s="9"/>
      <c r="S928" s="9"/>
      <c r="T928" s="9"/>
      <c r="U928" s="9"/>
      <c r="V928" s="9"/>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row>
    <row r="929" spans="2:229" s="6" customFormat="1" ht="33" customHeight="1">
      <c r="B929" s="301"/>
      <c r="C929" s="290"/>
      <c r="D929" s="266"/>
      <c r="E929" s="305"/>
      <c r="F929" s="182" t="s">
        <v>564</v>
      </c>
      <c r="G929" s="120" t="s">
        <v>624</v>
      </c>
      <c r="H929" s="68" t="s">
        <v>250</v>
      </c>
      <c r="I929" s="250"/>
      <c r="J929" s="250"/>
      <c r="K929" s="250"/>
      <c r="L929" s="250"/>
      <c r="M929" s="250"/>
      <c r="N929" s="250"/>
      <c r="O929" s="273"/>
      <c r="P929" s="5"/>
      <c r="Q929" s="9"/>
      <c r="R929" s="9"/>
      <c r="S929" s="9"/>
      <c r="T929" s="9"/>
      <c r="U929" s="9"/>
      <c r="V929" s="9"/>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row>
    <row r="930" spans="2:229" s="6" customFormat="1" ht="47.25" customHeight="1">
      <c r="B930" s="301" t="s">
        <v>374</v>
      </c>
      <c r="C930" s="321" t="s">
        <v>1636</v>
      </c>
      <c r="D930" s="266" t="s">
        <v>378</v>
      </c>
      <c r="E930" s="305" t="s">
        <v>54</v>
      </c>
      <c r="F930" s="193" t="s">
        <v>73</v>
      </c>
      <c r="G930" s="120" t="s">
        <v>64</v>
      </c>
      <c r="H930" s="120" t="s">
        <v>331</v>
      </c>
      <c r="I930" s="250">
        <v>5476800</v>
      </c>
      <c r="J930" s="250">
        <v>5476800</v>
      </c>
      <c r="K930" s="250">
        <v>5476800</v>
      </c>
      <c r="L930" s="250">
        <v>6048000</v>
      </c>
      <c r="M930" s="250">
        <v>6048000</v>
      </c>
      <c r="N930" s="250">
        <v>6048000</v>
      </c>
      <c r="O930" s="247" t="s">
        <v>335</v>
      </c>
      <c r="P930" s="5"/>
      <c r="Q930" s="12"/>
      <c r="R930" s="12"/>
      <c r="S930" s="12"/>
      <c r="T930" s="12"/>
      <c r="U930" s="12"/>
      <c r="V930" s="12"/>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row>
    <row r="931" spans="2:229" s="6" customFormat="1" ht="69.75" customHeight="1">
      <c r="B931" s="301"/>
      <c r="C931" s="321"/>
      <c r="D931" s="266"/>
      <c r="E931" s="305"/>
      <c r="F931" s="182" t="s">
        <v>74</v>
      </c>
      <c r="G931" s="120" t="s">
        <v>64</v>
      </c>
      <c r="H931" s="120" t="s">
        <v>250</v>
      </c>
      <c r="I931" s="250"/>
      <c r="J931" s="250"/>
      <c r="K931" s="250"/>
      <c r="L931" s="250"/>
      <c r="M931" s="250"/>
      <c r="N931" s="250"/>
      <c r="O931" s="247"/>
      <c r="P931" s="5"/>
      <c r="Q931" s="9"/>
      <c r="R931" s="9"/>
      <c r="S931" s="9"/>
      <c r="T931" s="9"/>
      <c r="U931" s="9"/>
      <c r="V931" s="9"/>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row>
    <row r="932" spans="2:229" s="6" customFormat="1" ht="126.75" customHeight="1">
      <c r="B932" s="301"/>
      <c r="C932" s="321"/>
      <c r="D932" s="266"/>
      <c r="E932" s="305"/>
      <c r="F932" s="182" t="s">
        <v>1078</v>
      </c>
      <c r="G932" s="120" t="s">
        <v>64</v>
      </c>
      <c r="H932" s="125" t="s">
        <v>333</v>
      </c>
      <c r="I932" s="250"/>
      <c r="J932" s="250"/>
      <c r="K932" s="250"/>
      <c r="L932" s="250"/>
      <c r="M932" s="250"/>
      <c r="N932" s="250"/>
      <c r="O932" s="247"/>
      <c r="P932" s="5"/>
      <c r="Q932" s="9"/>
      <c r="R932" s="9"/>
      <c r="S932" s="9"/>
      <c r="T932" s="9"/>
      <c r="U932" s="9"/>
      <c r="V932" s="9"/>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row>
    <row r="933" spans="2:229" s="6" customFormat="1" ht="111.75" customHeight="1">
      <c r="B933" s="301" t="s">
        <v>421</v>
      </c>
      <c r="C933" s="321" t="s">
        <v>1211</v>
      </c>
      <c r="D933" s="255" t="s">
        <v>380</v>
      </c>
      <c r="E933" s="313" t="s">
        <v>915</v>
      </c>
      <c r="F933" s="184" t="s">
        <v>1080</v>
      </c>
      <c r="G933" s="114" t="s">
        <v>64</v>
      </c>
      <c r="H933" s="114" t="s">
        <v>266</v>
      </c>
      <c r="I933" s="252">
        <v>19717000</v>
      </c>
      <c r="J933" s="252">
        <v>19717000</v>
      </c>
      <c r="K933" s="252">
        <v>20523700</v>
      </c>
      <c r="L933" s="252">
        <v>24286100</v>
      </c>
      <c r="M933" s="252">
        <v>24286100</v>
      </c>
      <c r="N933" s="252">
        <v>24286100</v>
      </c>
      <c r="O933" s="244" t="s">
        <v>1079</v>
      </c>
      <c r="P933" s="5"/>
      <c r="Q933" s="12"/>
      <c r="R933" s="12"/>
      <c r="S933" s="12"/>
      <c r="T933" s="12"/>
      <c r="U933" s="12"/>
      <c r="V933" s="12"/>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row>
    <row r="934" spans="2:229" s="6" customFormat="1" ht="123.75" customHeight="1">
      <c r="B934" s="301"/>
      <c r="C934" s="265"/>
      <c r="D934" s="274"/>
      <c r="E934" s="314"/>
      <c r="F934" s="179" t="s">
        <v>1081</v>
      </c>
      <c r="G934" s="116" t="s">
        <v>64</v>
      </c>
      <c r="H934" s="66" t="s">
        <v>357</v>
      </c>
      <c r="I934" s="253"/>
      <c r="J934" s="253"/>
      <c r="K934" s="253"/>
      <c r="L934" s="253"/>
      <c r="M934" s="253"/>
      <c r="N934" s="253"/>
      <c r="O934" s="245"/>
      <c r="P934" s="5"/>
      <c r="Q934" s="9"/>
      <c r="R934" s="9"/>
      <c r="S934" s="9"/>
      <c r="T934" s="9"/>
      <c r="U934" s="9"/>
      <c r="V934" s="9"/>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row>
    <row r="935" spans="2:229" s="6" customFormat="1" ht="61.5" customHeight="1">
      <c r="B935" s="301" t="s">
        <v>379</v>
      </c>
      <c r="C935" s="290" t="s">
        <v>1212</v>
      </c>
      <c r="D935" s="266" t="s">
        <v>422</v>
      </c>
      <c r="E935" s="305" t="s">
        <v>82</v>
      </c>
      <c r="F935" s="179" t="s">
        <v>485</v>
      </c>
      <c r="G935" s="125" t="s">
        <v>64</v>
      </c>
      <c r="H935" s="126" t="s">
        <v>517</v>
      </c>
      <c r="I935" s="250">
        <v>4888000</v>
      </c>
      <c r="J935" s="250">
        <v>4888000</v>
      </c>
      <c r="K935" s="250">
        <v>5169500</v>
      </c>
      <c r="L935" s="250">
        <v>2655800</v>
      </c>
      <c r="M935" s="250">
        <v>4665000</v>
      </c>
      <c r="N935" s="250">
        <v>4665000</v>
      </c>
      <c r="O935" s="273" t="s">
        <v>644</v>
      </c>
      <c r="P935" s="5"/>
      <c r="Q935" s="12"/>
      <c r="R935" s="12"/>
      <c r="S935" s="12"/>
      <c r="T935" s="12"/>
      <c r="U935" s="12"/>
      <c r="V935" s="12"/>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row>
    <row r="936" spans="2:229" s="6" customFormat="1" ht="109.5" customHeight="1">
      <c r="B936" s="301"/>
      <c r="C936" s="290"/>
      <c r="D936" s="266"/>
      <c r="E936" s="305"/>
      <c r="F936" s="179" t="s">
        <v>1170</v>
      </c>
      <c r="G936" s="125" t="s">
        <v>393</v>
      </c>
      <c r="H936" s="126" t="s">
        <v>540</v>
      </c>
      <c r="I936" s="250"/>
      <c r="J936" s="250"/>
      <c r="K936" s="250"/>
      <c r="L936" s="250"/>
      <c r="M936" s="250"/>
      <c r="N936" s="250"/>
      <c r="O936" s="273"/>
      <c r="P936" s="5"/>
      <c r="Q936" s="12"/>
      <c r="R936" s="12"/>
      <c r="S936" s="12"/>
      <c r="T936" s="12"/>
      <c r="U936" s="12"/>
      <c r="V936" s="12"/>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row>
    <row r="937" spans="2:229" s="6" customFormat="1" ht="48" customHeight="1">
      <c r="B937" s="301"/>
      <c r="C937" s="290"/>
      <c r="D937" s="266"/>
      <c r="E937" s="305"/>
      <c r="F937" s="179" t="s">
        <v>777</v>
      </c>
      <c r="G937" s="125" t="s">
        <v>23</v>
      </c>
      <c r="H937" s="126" t="s">
        <v>826</v>
      </c>
      <c r="I937" s="250"/>
      <c r="J937" s="250"/>
      <c r="K937" s="250"/>
      <c r="L937" s="250"/>
      <c r="M937" s="250"/>
      <c r="N937" s="250"/>
      <c r="O937" s="273"/>
      <c r="P937" s="5"/>
      <c r="Q937" s="9"/>
      <c r="R937" s="9"/>
      <c r="S937" s="9"/>
      <c r="T937" s="9"/>
      <c r="U937" s="9"/>
      <c r="V937" s="9"/>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row>
    <row r="938" spans="2:229" s="6" customFormat="1" ht="48.75" customHeight="1">
      <c r="B938" s="301"/>
      <c r="C938" s="290"/>
      <c r="D938" s="266"/>
      <c r="E938" s="305"/>
      <c r="F938" s="164" t="s">
        <v>956</v>
      </c>
      <c r="G938" s="114" t="s">
        <v>64</v>
      </c>
      <c r="H938" s="126" t="s">
        <v>841</v>
      </c>
      <c r="I938" s="250"/>
      <c r="J938" s="250"/>
      <c r="K938" s="250"/>
      <c r="L938" s="250"/>
      <c r="M938" s="250"/>
      <c r="N938" s="250"/>
      <c r="O938" s="273"/>
      <c r="P938" s="5"/>
      <c r="Q938" s="12"/>
      <c r="R938" s="12"/>
      <c r="S938" s="12"/>
      <c r="T938" s="12"/>
      <c r="U938" s="12"/>
      <c r="V938" s="12"/>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row>
    <row r="939" spans="2:229" s="6" customFormat="1" ht="64.5" customHeight="1">
      <c r="B939" s="301" t="s">
        <v>744</v>
      </c>
      <c r="C939" s="290" t="s">
        <v>1721</v>
      </c>
      <c r="D939" s="266" t="s">
        <v>1248</v>
      </c>
      <c r="E939" s="305" t="s">
        <v>65</v>
      </c>
      <c r="F939" s="182" t="s">
        <v>1249</v>
      </c>
      <c r="G939" s="114" t="s">
        <v>64</v>
      </c>
      <c r="H939" s="114" t="s">
        <v>248</v>
      </c>
      <c r="I939" s="250">
        <v>56800</v>
      </c>
      <c r="J939" s="250">
        <v>28400</v>
      </c>
      <c r="K939" s="250">
        <v>58700</v>
      </c>
      <c r="L939" s="250">
        <v>58700</v>
      </c>
      <c r="M939" s="250">
        <v>58700</v>
      </c>
      <c r="N939" s="250">
        <v>58700</v>
      </c>
      <c r="O939" s="273" t="s">
        <v>265</v>
      </c>
      <c r="P939" s="5"/>
      <c r="Q939" s="12"/>
      <c r="R939" s="12"/>
      <c r="S939" s="12"/>
      <c r="T939" s="12"/>
      <c r="U939" s="12"/>
      <c r="V939" s="12"/>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row>
    <row r="940" spans="2:229" s="6" customFormat="1" ht="60">
      <c r="B940" s="301"/>
      <c r="C940" s="290"/>
      <c r="D940" s="266"/>
      <c r="E940" s="305"/>
      <c r="F940" s="182" t="s">
        <v>853</v>
      </c>
      <c r="G940" s="114" t="s">
        <v>64</v>
      </c>
      <c r="H940" s="114" t="s">
        <v>465</v>
      </c>
      <c r="I940" s="250"/>
      <c r="J940" s="250"/>
      <c r="K940" s="250"/>
      <c r="L940" s="250"/>
      <c r="M940" s="250"/>
      <c r="N940" s="250"/>
      <c r="O940" s="273"/>
      <c r="P940" s="5"/>
      <c r="Q940" s="9"/>
      <c r="R940" s="9"/>
      <c r="S940" s="9"/>
      <c r="T940" s="9"/>
      <c r="U940" s="9"/>
      <c r="V940" s="9"/>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row>
    <row r="941" spans="2:229" s="6" customFormat="1" ht="35.25" customHeight="1">
      <c r="B941" s="301"/>
      <c r="C941" s="290"/>
      <c r="D941" s="266"/>
      <c r="E941" s="305"/>
      <c r="F941" s="182" t="s">
        <v>646</v>
      </c>
      <c r="G941" s="120" t="s">
        <v>64</v>
      </c>
      <c r="H941" s="120" t="s">
        <v>261</v>
      </c>
      <c r="I941" s="250"/>
      <c r="J941" s="250"/>
      <c r="K941" s="250"/>
      <c r="L941" s="250"/>
      <c r="M941" s="250"/>
      <c r="N941" s="250"/>
      <c r="O941" s="273"/>
      <c r="P941" s="5"/>
      <c r="Q941" s="12"/>
      <c r="R941" s="12"/>
      <c r="S941" s="12"/>
      <c r="T941" s="12"/>
      <c r="U941" s="12"/>
      <c r="V941" s="12"/>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row>
    <row r="942" spans="2:229" s="6" customFormat="1" ht="82.5" customHeight="1">
      <c r="B942" s="301" t="s">
        <v>423</v>
      </c>
      <c r="C942" s="290" t="s">
        <v>1213</v>
      </c>
      <c r="D942" s="266" t="s">
        <v>408</v>
      </c>
      <c r="E942" s="305" t="s">
        <v>57</v>
      </c>
      <c r="F942" s="193" t="s">
        <v>1083</v>
      </c>
      <c r="G942" s="120" t="s">
        <v>64</v>
      </c>
      <c r="H942" s="120" t="s">
        <v>1459</v>
      </c>
      <c r="I942" s="250">
        <v>689200</v>
      </c>
      <c r="J942" s="250">
        <v>689200</v>
      </c>
      <c r="K942" s="250">
        <v>368283.37</v>
      </c>
      <c r="L942" s="250">
        <v>0</v>
      </c>
      <c r="M942" s="250">
        <v>0</v>
      </c>
      <c r="N942" s="250">
        <v>0</v>
      </c>
      <c r="O942" s="273" t="s">
        <v>463</v>
      </c>
      <c r="P942" s="5"/>
      <c r="Q942" s="12"/>
      <c r="R942" s="12"/>
      <c r="S942" s="12"/>
      <c r="T942" s="12"/>
      <c r="U942" s="12"/>
      <c r="V942" s="12"/>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row>
    <row r="943" spans="2:229" s="6" customFormat="1" ht="113.25" customHeight="1">
      <c r="B943" s="301"/>
      <c r="C943" s="290"/>
      <c r="D943" s="266"/>
      <c r="E943" s="305"/>
      <c r="F943" s="182" t="s">
        <v>1082</v>
      </c>
      <c r="G943" s="120" t="s">
        <v>64</v>
      </c>
      <c r="H943" s="120" t="s">
        <v>464</v>
      </c>
      <c r="I943" s="250"/>
      <c r="J943" s="250"/>
      <c r="K943" s="250"/>
      <c r="L943" s="250"/>
      <c r="M943" s="250"/>
      <c r="N943" s="250"/>
      <c r="O943" s="273"/>
      <c r="P943" s="5"/>
      <c r="Q943" s="9"/>
      <c r="R943" s="9"/>
      <c r="S943" s="9"/>
      <c r="T943" s="9"/>
      <c r="U943" s="9"/>
      <c r="V943" s="9"/>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row>
    <row r="944" spans="2:229" s="6" customFormat="1" ht="84" customHeight="1">
      <c r="B944" s="294" t="s">
        <v>381</v>
      </c>
      <c r="C944" s="319" t="s">
        <v>1214</v>
      </c>
      <c r="D944" s="255" t="s">
        <v>382</v>
      </c>
      <c r="E944" s="313" t="s">
        <v>50</v>
      </c>
      <c r="F944" s="203" t="s">
        <v>1691</v>
      </c>
      <c r="G944" s="204" t="s">
        <v>64</v>
      </c>
      <c r="H944" s="204" t="s">
        <v>332</v>
      </c>
      <c r="I944" s="252">
        <v>108924100</v>
      </c>
      <c r="J944" s="252">
        <v>108924100</v>
      </c>
      <c r="K944" s="252">
        <v>113669500</v>
      </c>
      <c r="L944" s="252">
        <v>119437600</v>
      </c>
      <c r="M944" s="252">
        <v>119437600</v>
      </c>
      <c r="N944" s="252">
        <v>119437600</v>
      </c>
      <c r="O944" s="244" t="s">
        <v>645</v>
      </c>
      <c r="P944" s="5"/>
      <c r="Q944" s="9"/>
      <c r="R944" s="9"/>
      <c r="S944" s="9"/>
      <c r="T944" s="9"/>
      <c r="U944" s="9"/>
      <c r="V944" s="9"/>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row>
    <row r="945" spans="2:229" s="6" customFormat="1" ht="66.75" customHeight="1">
      <c r="B945" s="299"/>
      <c r="C945" s="320"/>
      <c r="D945" s="274"/>
      <c r="E945" s="314"/>
      <c r="F945" s="182" t="s">
        <v>1084</v>
      </c>
      <c r="G945" s="120" t="s">
        <v>64</v>
      </c>
      <c r="H945" s="120" t="s">
        <v>516</v>
      </c>
      <c r="I945" s="253"/>
      <c r="J945" s="253"/>
      <c r="K945" s="253"/>
      <c r="L945" s="253"/>
      <c r="M945" s="253"/>
      <c r="N945" s="253"/>
      <c r="O945" s="245"/>
      <c r="P945" s="5"/>
      <c r="Q945" s="9"/>
      <c r="R945" s="9"/>
      <c r="S945" s="9"/>
      <c r="T945" s="9"/>
      <c r="U945" s="9"/>
      <c r="V945" s="9"/>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row>
    <row r="946" spans="2:229" s="6" customFormat="1" ht="77.25" customHeight="1">
      <c r="B946" s="299"/>
      <c r="C946" s="320"/>
      <c r="D946" s="274"/>
      <c r="E946" s="314"/>
      <c r="F946" s="194" t="s">
        <v>409</v>
      </c>
      <c r="G946" s="85" t="s">
        <v>64</v>
      </c>
      <c r="H946" s="124" t="s">
        <v>410</v>
      </c>
      <c r="I946" s="253"/>
      <c r="J946" s="253"/>
      <c r="K946" s="253"/>
      <c r="L946" s="253"/>
      <c r="M946" s="253"/>
      <c r="N946" s="253"/>
      <c r="O946" s="245"/>
      <c r="P946" s="5"/>
      <c r="Q946" s="9"/>
      <c r="R946" s="9"/>
      <c r="S946" s="9"/>
      <c r="T946" s="9"/>
      <c r="U946" s="9"/>
      <c r="V946" s="9"/>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row>
    <row r="947" spans="2:229" s="6" customFormat="1" ht="75" customHeight="1">
      <c r="B947" s="299"/>
      <c r="C947" s="320"/>
      <c r="D947" s="274"/>
      <c r="E947" s="314"/>
      <c r="F947" s="195" t="s">
        <v>1040</v>
      </c>
      <c r="G947" s="116" t="s">
        <v>64</v>
      </c>
      <c r="H947" s="66" t="s">
        <v>997</v>
      </c>
      <c r="I947" s="253"/>
      <c r="J947" s="253"/>
      <c r="K947" s="253"/>
      <c r="L947" s="253"/>
      <c r="M947" s="253"/>
      <c r="N947" s="253"/>
      <c r="O947" s="245"/>
      <c r="P947" s="5"/>
      <c r="Q947" s="12"/>
      <c r="R947" s="12"/>
      <c r="S947" s="12"/>
      <c r="T947" s="12"/>
      <c r="U947" s="12"/>
      <c r="V947" s="12"/>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row>
    <row r="948" spans="2:229" s="6" customFormat="1" ht="37.15" customHeight="1">
      <c r="B948" s="294" t="s">
        <v>383</v>
      </c>
      <c r="C948" s="319" t="s">
        <v>694</v>
      </c>
      <c r="D948" s="255" t="s">
        <v>693</v>
      </c>
      <c r="E948" s="305" t="s">
        <v>1159</v>
      </c>
      <c r="F948" s="184" t="s">
        <v>108</v>
      </c>
      <c r="G948" s="114" t="s">
        <v>1245</v>
      </c>
      <c r="H948" s="114" t="s">
        <v>1246</v>
      </c>
      <c r="I948" s="252">
        <f>I951+I955+I957+I959+I962+I965+I967</f>
        <v>107627190</v>
      </c>
      <c r="J948" s="252">
        <f t="shared" ref="J948:N948" si="22">J951+J955+J957+J959+J962+J965+J967</f>
        <v>104133607.19</v>
      </c>
      <c r="K948" s="252">
        <f t="shared" si="22"/>
        <v>124755191</v>
      </c>
      <c r="L948" s="252">
        <f t="shared" si="22"/>
        <v>134079100</v>
      </c>
      <c r="M948" s="252">
        <f t="shared" si="22"/>
        <v>112842200</v>
      </c>
      <c r="N948" s="252">
        <f t="shared" si="22"/>
        <v>112842200</v>
      </c>
      <c r="O948" s="244"/>
      <c r="P948" s="5"/>
      <c r="Q948" s="12"/>
      <c r="R948" s="12"/>
      <c r="S948" s="12"/>
      <c r="T948" s="12"/>
      <c r="U948" s="12"/>
      <c r="V948" s="12"/>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row>
    <row r="949" spans="2:229" s="6" customFormat="1" ht="37.15" customHeight="1">
      <c r="B949" s="299"/>
      <c r="C949" s="320"/>
      <c r="D949" s="274"/>
      <c r="E949" s="305"/>
      <c r="F949" s="184" t="s">
        <v>1226</v>
      </c>
      <c r="G949" s="114" t="s">
        <v>1196</v>
      </c>
      <c r="H949" s="114" t="s">
        <v>1225</v>
      </c>
      <c r="I949" s="253"/>
      <c r="J949" s="253"/>
      <c r="K949" s="253"/>
      <c r="L949" s="253"/>
      <c r="M949" s="253"/>
      <c r="N949" s="253"/>
      <c r="O949" s="245"/>
      <c r="P949" s="5"/>
      <c r="Q949" s="12"/>
      <c r="R949" s="12"/>
      <c r="S949" s="12"/>
      <c r="T949" s="12"/>
      <c r="U949" s="12"/>
      <c r="V949" s="12"/>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row>
    <row r="950" spans="2:229" s="6" customFormat="1" ht="23.1" customHeight="1">
      <c r="B950" s="299"/>
      <c r="C950" s="320"/>
      <c r="D950" s="300"/>
      <c r="E950" s="305"/>
      <c r="F950" s="196" t="s">
        <v>63</v>
      </c>
      <c r="G950" s="65"/>
      <c r="H950" s="65"/>
      <c r="I950" s="292"/>
      <c r="J950" s="292"/>
      <c r="K950" s="292"/>
      <c r="L950" s="292"/>
      <c r="M950" s="292"/>
      <c r="N950" s="292"/>
      <c r="O950" s="246"/>
      <c r="P950" s="5"/>
      <c r="Q950" s="9"/>
      <c r="R950" s="9"/>
      <c r="S950" s="9"/>
      <c r="T950" s="9"/>
      <c r="U950" s="9"/>
      <c r="V950" s="9"/>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row>
    <row r="951" spans="2:229" s="6" customFormat="1" ht="60" customHeight="1">
      <c r="B951" s="299"/>
      <c r="C951" s="320"/>
      <c r="D951" s="274" t="s">
        <v>705</v>
      </c>
      <c r="E951" s="314" t="s">
        <v>22</v>
      </c>
      <c r="F951" s="184" t="s">
        <v>461</v>
      </c>
      <c r="G951" s="114" t="s">
        <v>64</v>
      </c>
      <c r="H951" s="114" t="s">
        <v>462</v>
      </c>
      <c r="I951" s="253">
        <v>4535020</v>
      </c>
      <c r="J951" s="253">
        <v>4535020</v>
      </c>
      <c r="K951" s="253">
        <v>9296791</v>
      </c>
      <c r="L951" s="253">
        <v>44669900</v>
      </c>
      <c r="M951" s="253">
        <v>21314600</v>
      </c>
      <c r="N951" s="253">
        <v>21314600</v>
      </c>
      <c r="O951" s="247" t="s">
        <v>585</v>
      </c>
      <c r="P951" s="5"/>
      <c r="Q951" s="9"/>
      <c r="R951" s="9"/>
      <c r="S951" s="9"/>
      <c r="T951" s="9"/>
      <c r="U951" s="9"/>
      <c r="V951" s="9"/>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row>
    <row r="952" spans="2:229" s="6" customFormat="1" ht="75" customHeight="1">
      <c r="B952" s="299"/>
      <c r="C952" s="320"/>
      <c r="D952" s="274"/>
      <c r="E952" s="314"/>
      <c r="F952" s="184" t="s">
        <v>1085</v>
      </c>
      <c r="G952" s="201" t="s">
        <v>64</v>
      </c>
      <c r="H952" s="201" t="s">
        <v>484</v>
      </c>
      <c r="I952" s="253"/>
      <c r="J952" s="253"/>
      <c r="K952" s="253"/>
      <c r="L952" s="253"/>
      <c r="M952" s="253"/>
      <c r="N952" s="253"/>
      <c r="O952" s="247"/>
      <c r="P952" s="5"/>
      <c r="Q952" s="12"/>
      <c r="R952" s="12"/>
      <c r="S952" s="12"/>
      <c r="T952" s="12"/>
      <c r="U952" s="12"/>
      <c r="V952" s="12"/>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row>
    <row r="953" spans="2:229" s="6" customFormat="1" ht="45.6" customHeight="1">
      <c r="B953" s="299"/>
      <c r="C953" s="320"/>
      <c r="D953" s="274"/>
      <c r="E953" s="314"/>
      <c r="F953" s="197" t="s">
        <v>1087</v>
      </c>
      <c r="G953" s="114" t="s">
        <v>64</v>
      </c>
      <c r="H953" s="86" t="s">
        <v>1086</v>
      </c>
      <c r="I953" s="253"/>
      <c r="J953" s="253"/>
      <c r="K953" s="253"/>
      <c r="L953" s="253"/>
      <c r="M953" s="253"/>
      <c r="N953" s="253"/>
      <c r="O953" s="247"/>
      <c r="P953" s="5"/>
      <c r="Q953" s="12"/>
      <c r="R953" s="12"/>
      <c r="S953" s="12"/>
      <c r="T953" s="12"/>
      <c r="U953" s="12"/>
      <c r="V953" s="12"/>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row>
    <row r="954" spans="2:229" s="6" customFormat="1" ht="48.75" customHeight="1">
      <c r="B954" s="299"/>
      <c r="C954" s="320"/>
      <c r="D954" s="256"/>
      <c r="E954" s="315"/>
      <c r="F954" s="149" t="s">
        <v>1088</v>
      </c>
      <c r="G954" s="116" t="s">
        <v>64</v>
      </c>
      <c r="H954" s="126" t="s">
        <v>841</v>
      </c>
      <c r="I954" s="254"/>
      <c r="J954" s="254"/>
      <c r="K954" s="254"/>
      <c r="L954" s="254"/>
      <c r="M954" s="254"/>
      <c r="N954" s="254"/>
      <c r="O954" s="247"/>
      <c r="P954" s="5"/>
      <c r="Q954" s="12"/>
      <c r="R954" s="12"/>
      <c r="S954" s="12"/>
      <c r="T954" s="12"/>
      <c r="U954" s="12"/>
      <c r="V954" s="12"/>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row>
    <row r="955" spans="2:229" s="6" customFormat="1" ht="44.25" customHeight="1">
      <c r="B955" s="299"/>
      <c r="C955" s="320"/>
      <c r="D955" s="255" t="s">
        <v>706</v>
      </c>
      <c r="E955" s="313" t="s">
        <v>70</v>
      </c>
      <c r="F955" s="184" t="s">
        <v>90</v>
      </c>
      <c r="G955" s="114" t="s">
        <v>64</v>
      </c>
      <c r="H955" s="66" t="s">
        <v>266</v>
      </c>
      <c r="I955" s="252">
        <v>30793200</v>
      </c>
      <c r="J955" s="252">
        <v>30378448</v>
      </c>
      <c r="K955" s="252">
        <v>32900700</v>
      </c>
      <c r="L955" s="252">
        <v>24676700</v>
      </c>
      <c r="M955" s="252">
        <v>24676700</v>
      </c>
      <c r="N955" s="252">
        <v>24676700</v>
      </c>
      <c r="O955" s="244" t="s">
        <v>707</v>
      </c>
      <c r="P955" s="5"/>
      <c r="Q955" s="12"/>
      <c r="R955" s="12"/>
      <c r="S955" s="12"/>
      <c r="T955" s="12"/>
      <c r="U955" s="12"/>
      <c r="V955" s="12"/>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row>
    <row r="956" spans="2:229" s="6" customFormat="1" ht="45.75" customHeight="1">
      <c r="B956" s="299"/>
      <c r="C956" s="320"/>
      <c r="D956" s="256"/>
      <c r="E956" s="315"/>
      <c r="F956" s="184" t="s">
        <v>770</v>
      </c>
      <c r="G956" s="114" t="s">
        <v>949</v>
      </c>
      <c r="H956" s="114" t="s">
        <v>313</v>
      </c>
      <c r="I956" s="254"/>
      <c r="J956" s="254"/>
      <c r="K956" s="254"/>
      <c r="L956" s="254"/>
      <c r="M956" s="254"/>
      <c r="N956" s="254"/>
      <c r="O956" s="246"/>
      <c r="P956" s="5"/>
      <c r="Q956" s="9"/>
      <c r="R956" s="9"/>
      <c r="S956" s="9"/>
      <c r="T956" s="9"/>
      <c r="U956" s="9"/>
      <c r="V956" s="9"/>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row>
    <row r="957" spans="2:229" s="6" customFormat="1" ht="45.75" customHeight="1">
      <c r="B957" s="299"/>
      <c r="C957" s="320"/>
      <c r="D957" s="255" t="s">
        <v>708</v>
      </c>
      <c r="E957" s="313" t="s">
        <v>25</v>
      </c>
      <c r="F957" s="184" t="s">
        <v>90</v>
      </c>
      <c r="G957" s="114" t="s">
        <v>64</v>
      </c>
      <c r="H957" s="66" t="s">
        <v>266</v>
      </c>
      <c r="I957" s="252">
        <v>52294000</v>
      </c>
      <c r="J957" s="252">
        <v>52294000</v>
      </c>
      <c r="K957" s="252">
        <v>49974300</v>
      </c>
      <c r="L957" s="252">
        <v>38480100</v>
      </c>
      <c r="M957" s="252">
        <v>40598500</v>
      </c>
      <c r="N957" s="252">
        <v>40598500</v>
      </c>
      <c r="O957" s="244" t="s">
        <v>466</v>
      </c>
      <c r="P957" s="5"/>
      <c r="Q957" s="9"/>
      <c r="R957" s="9"/>
      <c r="S957" s="9"/>
      <c r="T957" s="9"/>
      <c r="U957" s="9"/>
      <c r="V957" s="9"/>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row>
    <row r="958" spans="2:229" s="6" customFormat="1" ht="53.25" customHeight="1">
      <c r="B958" s="299"/>
      <c r="C958" s="320"/>
      <c r="D958" s="256"/>
      <c r="E958" s="315"/>
      <c r="F958" s="184" t="s">
        <v>770</v>
      </c>
      <c r="G958" s="114" t="s">
        <v>1323</v>
      </c>
      <c r="H958" s="114" t="s">
        <v>313</v>
      </c>
      <c r="I958" s="254"/>
      <c r="J958" s="254"/>
      <c r="K958" s="254"/>
      <c r="L958" s="254"/>
      <c r="M958" s="254"/>
      <c r="N958" s="254"/>
      <c r="O958" s="246"/>
      <c r="P958" s="5"/>
      <c r="Q958" s="9"/>
      <c r="R958" s="9"/>
      <c r="S958" s="9"/>
      <c r="T958" s="9"/>
      <c r="U958" s="9"/>
      <c r="V958" s="9"/>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row>
    <row r="959" spans="2:229" s="6" customFormat="1" ht="45.75" customHeight="1">
      <c r="B959" s="299"/>
      <c r="C959" s="320"/>
      <c r="D959" s="255" t="s">
        <v>709</v>
      </c>
      <c r="E959" s="313" t="s">
        <v>70</v>
      </c>
      <c r="F959" s="184" t="s">
        <v>90</v>
      </c>
      <c r="G959" s="114" t="s">
        <v>64</v>
      </c>
      <c r="H959" s="114" t="s">
        <v>266</v>
      </c>
      <c r="I959" s="252">
        <v>8404100</v>
      </c>
      <c r="J959" s="252">
        <v>8402540.1899999995</v>
      </c>
      <c r="K959" s="252">
        <v>17461300</v>
      </c>
      <c r="L959" s="252">
        <v>13422700</v>
      </c>
      <c r="M959" s="252">
        <v>13422700</v>
      </c>
      <c r="N959" s="252">
        <v>13422700</v>
      </c>
      <c r="O959" s="244" t="s">
        <v>390</v>
      </c>
      <c r="P959" s="5"/>
      <c r="Q959" s="9"/>
      <c r="R959" s="9"/>
      <c r="S959" s="9"/>
      <c r="T959" s="9"/>
      <c r="U959" s="9"/>
      <c r="V959" s="9"/>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row>
    <row r="960" spans="2:229" s="6" customFormat="1" ht="35.25" customHeight="1">
      <c r="B960" s="299"/>
      <c r="C960" s="320"/>
      <c r="D960" s="274"/>
      <c r="E960" s="314"/>
      <c r="F960" s="139" t="s">
        <v>588</v>
      </c>
      <c r="G960" s="116" t="s">
        <v>64</v>
      </c>
      <c r="H960" s="44" t="s">
        <v>917</v>
      </c>
      <c r="I960" s="253"/>
      <c r="J960" s="253"/>
      <c r="K960" s="253"/>
      <c r="L960" s="253"/>
      <c r="M960" s="253"/>
      <c r="N960" s="253"/>
      <c r="O960" s="245"/>
      <c r="P960" s="5"/>
      <c r="Q960" s="9"/>
      <c r="R960" s="9"/>
      <c r="S960" s="9"/>
      <c r="T960" s="9"/>
      <c r="U960" s="9"/>
      <c r="V960" s="9"/>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row>
    <row r="961" spans="2:229" s="6" customFormat="1" ht="33.75" customHeight="1">
      <c r="B961" s="299"/>
      <c r="C961" s="320"/>
      <c r="D961" s="256"/>
      <c r="E961" s="315"/>
      <c r="F961" s="139" t="s">
        <v>918</v>
      </c>
      <c r="G961" s="116" t="s">
        <v>64</v>
      </c>
      <c r="H961" s="60" t="s">
        <v>841</v>
      </c>
      <c r="I961" s="254"/>
      <c r="J961" s="254"/>
      <c r="K961" s="254"/>
      <c r="L961" s="254"/>
      <c r="M961" s="254"/>
      <c r="N961" s="254"/>
      <c r="O961" s="246"/>
      <c r="P961" s="5"/>
      <c r="Q961" s="9"/>
      <c r="R961" s="9"/>
      <c r="S961" s="9"/>
      <c r="T961" s="9"/>
      <c r="U961" s="9"/>
      <c r="V961" s="9"/>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row>
    <row r="962" spans="2:229" s="6" customFormat="1" ht="51.75" customHeight="1">
      <c r="B962" s="299"/>
      <c r="C962" s="320"/>
      <c r="D962" s="255" t="s">
        <v>710</v>
      </c>
      <c r="E962" s="313" t="s">
        <v>70</v>
      </c>
      <c r="F962" s="184" t="s">
        <v>90</v>
      </c>
      <c r="G962" s="114" t="s">
        <v>64</v>
      </c>
      <c r="H962" s="114" t="s">
        <v>266</v>
      </c>
      <c r="I962" s="252">
        <v>8799200</v>
      </c>
      <c r="J962" s="252">
        <v>5867510</v>
      </c>
      <c r="K962" s="252">
        <v>7396100</v>
      </c>
      <c r="L962" s="252">
        <v>6853800</v>
      </c>
      <c r="M962" s="252">
        <v>6853800</v>
      </c>
      <c r="N962" s="252">
        <v>6853800</v>
      </c>
      <c r="O962" s="244" t="s">
        <v>594</v>
      </c>
      <c r="P962" s="5"/>
      <c r="Q962" s="9"/>
      <c r="R962" s="9"/>
      <c r="S962" s="9"/>
      <c r="T962" s="9"/>
      <c r="U962" s="9"/>
      <c r="V962" s="9"/>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row>
    <row r="963" spans="2:229" s="6" customFormat="1" ht="31.5" customHeight="1">
      <c r="B963" s="299"/>
      <c r="C963" s="320"/>
      <c r="D963" s="274"/>
      <c r="E963" s="314"/>
      <c r="F963" s="139" t="s">
        <v>588</v>
      </c>
      <c r="G963" s="116" t="s">
        <v>64</v>
      </c>
      <c r="H963" s="44" t="s">
        <v>917</v>
      </c>
      <c r="I963" s="253"/>
      <c r="J963" s="253"/>
      <c r="K963" s="253"/>
      <c r="L963" s="253"/>
      <c r="M963" s="253"/>
      <c r="N963" s="253"/>
      <c r="O963" s="245"/>
      <c r="P963" s="5"/>
      <c r="Q963" s="9"/>
      <c r="R963" s="9"/>
      <c r="S963" s="9"/>
      <c r="T963" s="9"/>
      <c r="U963" s="9"/>
      <c r="V963" s="9"/>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row>
    <row r="964" spans="2:229" s="6" customFormat="1" ht="33" customHeight="1">
      <c r="B964" s="299"/>
      <c r="C964" s="320"/>
      <c r="D964" s="256"/>
      <c r="E964" s="315"/>
      <c r="F964" s="139" t="s">
        <v>918</v>
      </c>
      <c r="G964" s="116" t="s">
        <v>64</v>
      </c>
      <c r="H964" s="60" t="s">
        <v>841</v>
      </c>
      <c r="I964" s="254"/>
      <c r="J964" s="254"/>
      <c r="K964" s="254"/>
      <c r="L964" s="254"/>
      <c r="M964" s="254"/>
      <c r="N964" s="254"/>
      <c r="O964" s="246"/>
      <c r="Q964" s="9"/>
      <c r="R964" s="9"/>
      <c r="S964" s="9"/>
      <c r="T964" s="9"/>
      <c r="U964" s="9"/>
      <c r="V964" s="9"/>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row>
    <row r="965" spans="2:229" s="6" customFormat="1" ht="47.25" customHeight="1">
      <c r="B965" s="299"/>
      <c r="C965" s="320"/>
      <c r="D965" s="255" t="s">
        <v>711</v>
      </c>
      <c r="E965" s="313" t="s">
        <v>70</v>
      </c>
      <c r="F965" s="139" t="s">
        <v>770</v>
      </c>
      <c r="G965" s="114" t="s">
        <v>1326</v>
      </c>
      <c r="H965" s="60" t="s">
        <v>313</v>
      </c>
      <c r="I965" s="252">
        <v>1348000</v>
      </c>
      <c r="J965" s="252">
        <v>1202419</v>
      </c>
      <c r="K965" s="252">
        <v>2518200</v>
      </c>
      <c r="L965" s="252">
        <v>2059400</v>
      </c>
      <c r="M965" s="252">
        <v>2059400</v>
      </c>
      <c r="N965" s="252">
        <v>2059400</v>
      </c>
      <c r="O965" s="244" t="s">
        <v>1324</v>
      </c>
      <c r="Q965" s="9"/>
      <c r="R965" s="9"/>
      <c r="S965" s="9"/>
      <c r="T965" s="9"/>
      <c r="U965" s="9"/>
      <c r="V965" s="9"/>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row>
    <row r="966" spans="2:229" s="6" customFormat="1" ht="92.25" customHeight="1">
      <c r="B966" s="299"/>
      <c r="C966" s="320"/>
      <c r="D966" s="256"/>
      <c r="E966" s="315"/>
      <c r="F966" s="139" t="s">
        <v>1652</v>
      </c>
      <c r="G966" s="116" t="s">
        <v>64</v>
      </c>
      <c r="H966" s="60" t="s">
        <v>771</v>
      </c>
      <c r="I966" s="254"/>
      <c r="J966" s="254"/>
      <c r="K966" s="254"/>
      <c r="L966" s="254"/>
      <c r="M966" s="254"/>
      <c r="N966" s="254"/>
      <c r="O966" s="246"/>
      <c r="Q966" s="9"/>
      <c r="R966" s="9"/>
      <c r="S966" s="9"/>
      <c r="T966" s="9"/>
      <c r="U966" s="9"/>
      <c r="V966" s="9"/>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row>
    <row r="967" spans="2:229" s="6" customFormat="1" ht="45" customHeight="1">
      <c r="B967" s="299"/>
      <c r="C967" s="320"/>
      <c r="D967" s="255" t="s">
        <v>1325</v>
      </c>
      <c r="E967" s="313" t="s">
        <v>25</v>
      </c>
      <c r="F967" s="139" t="s">
        <v>770</v>
      </c>
      <c r="G967" s="114" t="s">
        <v>1326</v>
      </c>
      <c r="H967" s="60" t="s">
        <v>313</v>
      </c>
      <c r="I967" s="252">
        <v>1453670</v>
      </c>
      <c r="J967" s="252">
        <v>1453670</v>
      </c>
      <c r="K967" s="252">
        <v>5207800</v>
      </c>
      <c r="L967" s="252">
        <v>3916500</v>
      </c>
      <c r="M967" s="252">
        <v>3916500</v>
      </c>
      <c r="N967" s="252">
        <v>3916500</v>
      </c>
      <c r="O967" s="244" t="s">
        <v>1327</v>
      </c>
      <c r="Q967" s="9"/>
      <c r="R967" s="9"/>
      <c r="S967" s="9"/>
      <c r="T967" s="9"/>
      <c r="U967" s="9"/>
      <c r="V967" s="9"/>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row>
    <row r="968" spans="2:229" s="6" customFormat="1" ht="94.5" customHeight="1">
      <c r="B968" s="295"/>
      <c r="C968" s="441"/>
      <c r="D968" s="256"/>
      <c r="E968" s="315"/>
      <c r="F968" s="139" t="s">
        <v>1652</v>
      </c>
      <c r="G968" s="116" t="s">
        <v>64</v>
      </c>
      <c r="H968" s="60" t="s">
        <v>771</v>
      </c>
      <c r="I968" s="254"/>
      <c r="J968" s="254"/>
      <c r="K968" s="254"/>
      <c r="L968" s="254"/>
      <c r="M968" s="254"/>
      <c r="N968" s="254"/>
      <c r="O968" s="246"/>
      <c r="Q968" s="9"/>
      <c r="R968" s="9"/>
      <c r="S968" s="9"/>
      <c r="T968" s="9"/>
      <c r="U968" s="9"/>
      <c r="V968" s="9"/>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row>
    <row r="969" spans="2:229" s="6" customFormat="1" ht="41.25" customHeight="1">
      <c r="B969" s="294" t="s">
        <v>375</v>
      </c>
      <c r="C969" s="280" t="s">
        <v>1722</v>
      </c>
      <c r="D969" s="322" t="s">
        <v>376</v>
      </c>
      <c r="E969" s="322" t="s">
        <v>592</v>
      </c>
      <c r="F969" s="184" t="s">
        <v>108</v>
      </c>
      <c r="G969" s="114" t="s">
        <v>1245</v>
      </c>
      <c r="H969" s="114" t="s">
        <v>1246</v>
      </c>
      <c r="I969" s="325">
        <f>I971+I974+I977</f>
        <v>4880205791.1800003</v>
      </c>
      <c r="J969" s="325">
        <f t="shared" ref="J969:N969" si="23">J971+J974+J977</f>
        <v>4880205469.9300003</v>
      </c>
      <c r="K969" s="325">
        <f t="shared" si="23"/>
        <v>5144944611.1100006</v>
      </c>
      <c r="L969" s="325">
        <f t="shared" si="23"/>
        <v>5439253267.3500004</v>
      </c>
      <c r="M969" s="325">
        <f t="shared" si="23"/>
        <v>5411955804.2199993</v>
      </c>
      <c r="N969" s="325">
        <f t="shared" si="23"/>
        <v>5412256401.6300001</v>
      </c>
      <c r="O969" s="244"/>
      <c r="Q969" s="9"/>
      <c r="R969" s="9"/>
      <c r="S969" s="9"/>
      <c r="T969" s="9"/>
      <c r="U969" s="9"/>
      <c r="V969" s="9"/>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row>
    <row r="970" spans="2:229" s="17" customFormat="1" ht="37.5" customHeight="1">
      <c r="B970" s="295"/>
      <c r="C970" s="282"/>
      <c r="D970" s="324"/>
      <c r="E970" s="324"/>
      <c r="F970" s="184" t="s">
        <v>1226</v>
      </c>
      <c r="G970" s="114" t="s">
        <v>1196</v>
      </c>
      <c r="H970" s="114" t="s">
        <v>1225</v>
      </c>
      <c r="I970" s="326"/>
      <c r="J970" s="326"/>
      <c r="K970" s="326"/>
      <c r="L970" s="326"/>
      <c r="M970" s="326"/>
      <c r="N970" s="326"/>
      <c r="O970" s="246"/>
      <c r="P970" s="5"/>
      <c r="Q970" s="23"/>
      <c r="R970" s="23"/>
      <c r="S970" s="23"/>
      <c r="T970" s="23"/>
      <c r="U970" s="23"/>
      <c r="V970" s="23"/>
      <c r="W970" s="10"/>
      <c r="X970" s="10"/>
      <c r="Y970" s="10"/>
      <c r="Z970" s="10"/>
      <c r="AA970" s="10"/>
      <c r="AB970" s="10"/>
      <c r="AC970" s="10"/>
      <c r="AD970" s="10"/>
      <c r="AE970" s="10"/>
      <c r="AF970" s="10"/>
      <c r="AG970" s="10"/>
      <c r="AH970" s="10"/>
      <c r="AI970" s="10"/>
      <c r="AJ970" s="10"/>
      <c r="AK970" s="10"/>
      <c r="AL970" s="10"/>
      <c r="AM970" s="10"/>
      <c r="AN970" s="10"/>
      <c r="AO970" s="10"/>
      <c r="AP970" s="10"/>
      <c r="AQ970" s="10"/>
      <c r="AR970" s="10"/>
      <c r="AS970" s="10"/>
      <c r="AT970" s="10"/>
      <c r="AU970" s="10"/>
      <c r="AV970" s="10"/>
      <c r="AW970" s="10"/>
      <c r="AX970" s="10"/>
      <c r="AY970" s="10"/>
      <c r="AZ970" s="10"/>
      <c r="BA970" s="10"/>
      <c r="BB970" s="10"/>
      <c r="BC970" s="10"/>
      <c r="BD970" s="10"/>
      <c r="BE970" s="10"/>
      <c r="BF970" s="10"/>
      <c r="BG970" s="10"/>
      <c r="BH970" s="10"/>
      <c r="BI970" s="10"/>
      <c r="BJ970" s="10"/>
      <c r="BK970" s="10"/>
      <c r="BL970" s="10"/>
      <c r="BM970" s="10"/>
      <c r="BN970" s="10"/>
      <c r="BO970" s="10"/>
      <c r="BP970" s="10"/>
      <c r="BQ970" s="10"/>
      <c r="BR970" s="10"/>
      <c r="BS970" s="10"/>
      <c r="BT970" s="10"/>
      <c r="BU970" s="10"/>
      <c r="BV970" s="10"/>
      <c r="BW970" s="10"/>
      <c r="BX970" s="10"/>
      <c r="BY970" s="10"/>
      <c r="BZ970" s="10"/>
      <c r="CA970" s="10"/>
      <c r="CB970" s="10"/>
      <c r="CC970" s="10"/>
      <c r="CD970" s="10"/>
      <c r="CE970" s="10"/>
      <c r="CF970" s="10"/>
      <c r="CG970" s="10"/>
      <c r="CH970" s="10"/>
      <c r="CI970" s="10"/>
      <c r="CJ970" s="10"/>
      <c r="CK970" s="10"/>
      <c r="CL970" s="10"/>
      <c r="CM970" s="10"/>
      <c r="CN970" s="10"/>
      <c r="CO970" s="10"/>
      <c r="CP970" s="10"/>
      <c r="CQ970" s="10"/>
      <c r="CR970" s="10"/>
      <c r="CS970" s="10"/>
      <c r="CT970" s="10"/>
      <c r="CU970" s="10"/>
      <c r="CV970" s="10"/>
      <c r="CW970" s="10"/>
      <c r="CX970" s="10"/>
      <c r="CY970" s="10"/>
      <c r="CZ970" s="10"/>
      <c r="DA970" s="10"/>
      <c r="DB970" s="10"/>
      <c r="DC970" s="10"/>
      <c r="DD970" s="10"/>
      <c r="DE970" s="10"/>
      <c r="DF970" s="10"/>
      <c r="DG970" s="10"/>
      <c r="DH970" s="10"/>
      <c r="DI970" s="10"/>
      <c r="DJ970" s="10"/>
      <c r="DK970" s="10"/>
      <c r="DL970" s="10"/>
      <c r="DM970" s="10"/>
      <c r="DN970" s="10"/>
      <c r="DO970" s="10"/>
      <c r="DP970" s="10"/>
      <c r="DQ970" s="10"/>
      <c r="DR970" s="10"/>
      <c r="DS970" s="10"/>
      <c r="DT970" s="10"/>
      <c r="DU970" s="10"/>
      <c r="DV970" s="10"/>
      <c r="DW970" s="10"/>
      <c r="DX970" s="10"/>
      <c r="DY970" s="10"/>
      <c r="DZ970" s="10"/>
      <c r="EA970" s="10"/>
      <c r="EB970" s="10"/>
      <c r="EC970" s="10"/>
      <c r="ED970" s="10"/>
      <c r="EE970" s="10"/>
      <c r="EF970" s="10"/>
      <c r="EG970" s="10"/>
      <c r="EH970" s="10"/>
      <c r="EI970" s="10"/>
      <c r="EJ970" s="10"/>
      <c r="EK970" s="10"/>
      <c r="EL970" s="10"/>
      <c r="EM970" s="10"/>
      <c r="EN970" s="10"/>
      <c r="EO970" s="10"/>
      <c r="EP970" s="10"/>
      <c r="EQ970" s="10"/>
      <c r="ER970" s="10"/>
      <c r="ES970" s="10"/>
      <c r="ET970" s="10"/>
      <c r="EU970" s="10"/>
      <c r="EV970" s="10"/>
      <c r="EW970" s="10"/>
      <c r="EX970" s="10"/>
      <c r="EY970" s="10"/>
      <c r="EZ970" s="10"/>
      <c r="FA970" s="10"/>
      <c r="FB970" s="10"/>
      <c r="FC970" s="10"/>
      <c r="FD970" s="10"/>
      <c r="FE970" s="10"/>
      <c r="FF970" s="10"/>
      <c r="FG970" s="10"/>
      <c r="FH970" s="10"/>
      <c r="FI970" s="10"/>
      <c r="FJ970" s="10"/>
      <c r="FK970" s="10"/>
      <c r="FL970" s="10"/>
      <c r="FM970" s="10"/>
      <c r="FN970" s="10"/>
      <c r="FO970" s="10"/>
      <c r="FP970" s="10"/>
      <c r="FQ970" s="10"/>
      <c r="FR970" s="10"/>
      <c r="FS970" s="10"/>
      <c r="FT970" s="10"/>
      <c r="FU970" s="10"/>
      <c r="FV970" s="10"/>
      <c r="FW970" s="10"/>
      <c r="FX970" s="10"/>
      <c r="FY970" s="10"/>
      <c r="FZ970" s="10"/>
      <c r="GA970" s="10"/>
      <c r="GB970" s="10"/>
      <c r="GC970" s="10"/>
      <c r="GD970" s="10"/>
      <c r="GE970" s="10"/>
      <c r="GF970" s="10"/>
      <c r="GG970" s="10"/>
      <c r="GH970" s="10"/>
      <c r="GI970" s="10"/>
      <c r="GJ970" s="10"/>
      <c r="GK970" s="10"/>
      <c r="GL970" s="10"/>
      <c r="GM970" s="10"/>
      <c r="GN970" s="10"/>
      <c r="GO970" s="10"/>
      <c r="GP970" s="10"/>
      <c r="GQ970" s="10"/>
      <c r="GR970" s="10"/>
      <c r="GS970" s="10"/>
      <c r="GT970" s="10"/>
      <c r="GU970" s="10"/>
      <c r="GV970" s="10"/>
      <c r="GW970" s="10"/>
      <c r="GX970" s="10"/>
      <c r="GY970" s="10"/>
      <c r="GZ970" s="10"/>
      <c r="HA970" s="10"/>
      <c r="HB970" s="10"/>
      <c r="HC970" s="10"/>
      <c r="HD970" s="10"/>
      <c r="HE970" s="10"/>
      <c r="HF970" s="10"/>
      <c r="HG970" s="10"/>
      <c r="HH970" s="10"/>
      <c r="HI970" s="10"/>
      <c r="HJ970" s="10"/>
      <c r="HK970" s="10"/>
      <c r="HL970" s="10"/>
      <c r="HM970" s="10"/>
      <c r="HN970" s="10"/>
      <c r="HO970" s="10"/>
      <c r="HP970" s="10"/>
      <c r="HQ970" s="10"/>
      <c r="HR970" s="10"/>
      <c r="HS970" s="10"/>
      <c r="HT970" s="10"/>
      <c r="HU970" s="10"/>
    </row>
    <row r="971" spans="2:229" s="6" customFormat="1" ht="145.5" customHeight="1">
      <c r="B971" s="301" t="s">
        <v>377</v>
      </c>
      <c r="C971" s="290" t="s">
        <v>1175</v>
      </c>
      <c r="D971" s="255" t="s">
        <v>1176</v>
      </c>
      <c r="E971" s="305" t="s">
        <v>25</v>
      </c>
      <c r="F971" s="184" t="s">
        <v>719</v>
      </c>
      <c r="G971" s="114" t="s">
        <v>23</v>
      </c>
      <c r="H971" s="114" t="s">
        <v>313</v>
      </c>
      <c r="I971" s="250">
        <v>2281985491.1799998</v>
      </c>
      <c r="J971" s="250">
        <v>2281985169.9299998</v>
      </c>
      <c r="K971" s="250">
        <v>2454610211.1100001</v>
      </c>
      <c r="L971" s="250">
        <v>2550240867.3499999</v>
      </c>
      <c r="M971" s="250">
        <v>2542550304.2199998</v>
      </c>
      <c r="N971" s="250">
        <v>2542852601.6300001</v>
      </c>
      <c r="O971" s="247" t="s">
        <v>389</v>
      </c>
      <c r="P971" s="5"/>
      <c r="Q971" s="23"/>
      <c r="R971" s="23"/>
      <c r="S971" s="23"/>
      <c r="T971" s="23"/>
      <c r="U971" s="23"/>
      <c r="V971" s="23"/>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row>
    <row r="972" spans="2:229" s="6" customFormat="1" ht="108.75" customHeight="1">
      <c r="B972" s="301"/>
      <c r="C972" s="290"/>
      <c r="D972" s="274"/>
      <c r="E972" s="305"/>
      <c r="F972" s="184" t="s">
        <v>588</v>
      </c>
      <c r="G972" s="114" t="s">
        <v>64</v>
      </c>
      <c r="H972" s="114" t="s">
        <v>917</v>
      </c>
      <c r="I972" s="250"/>
      <c r="J972" s="250"/>
      <c r="K972" s="250"/>
      <c r="L972" s="250"/>
      <c r="M972" s="250"/>
      <c r="N972" s="250"/>
      <c r="O972" s="247"/>
      <c r="P972" s="5"/>
      <c r="Q972" s="23"/>
      <c r="R972" s="23"/>
      <c r="S972" s="23"/>
      <c r="T972" s="23"/>
      <c r="U972" s="23"/>
      <c r="V972" s="23"/>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row>
    <row r="973" spans="2:229" s="6" customFormat="1" ht="81" customHeight="1">
      <c r="B973" s="301"/>
      <c r="C973" s="290"/>
      <c r="D973" s="256"/>
      <c r="E973" s="305"/>
      <c r="F973" s="184" t="s">
        <v>918</v>
      </c>
      <c r="G973" s="114" t="s">
        <v>64</v>
      </c>
      <c r="H973" s="114" t="s">
        <v>841</v>
      </c>
      <c r="I973" s="250"/>
      <c r="J973" s="250"/>
      <c r="K973" s="250"/>
      <c r="L973" s="250"/>
      <c r="M973" s="250"/>
      <c r="N973" s="250"/>
      <c r="O973" s="247"/>
      <c r="P973" s="5"/>
      <c r="Q973" s="9"/>
      <c r="R973" s="9"/>
      <c r="S973" s="9"/>
      <c r="T973" s="9"/>
      <c r="U973" s="9"/>
      <c r="V973" s="9"/>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row>
    <row r="974" spans="2:229" s="6" customFormat="1" ht="120.75" customHeight="1">
      <c r="B974" s="301" t="s">
        <v>424</v>
      </c>
      <c r="C974" s="327" t="s">
        <v>1178</v>
      </c>
      <c r="D974" s="255" t="s">
        <v>1177</v>
      </c>
      <c r="E974" s="313" t="s">
        <v>43</v>
      </c>
      <c r="F974" s="139" t="s">
        <v>391</v>
      </c>
      <c r="G974" s="114" t="s">
        <v>64</v>
      </c>
      <c r="H974" s="114" t="s">
        <v>313</v>
      </c>
      <c r="I974" s="250">
        <v>2438830100</v>
      </c>
      <c r="J974" s="250">
        <v>2438830100</v>
      </c>
      <c r="K974" s="250">
        <v>2524987200</v>
      </c>
      <c r="L974" s="250">
        <v>2725520400</v>
      </c>
      <c r="M974" s="250">
        <v>2704941400</v>
      </c>
      <c r="N974" s="250">
        <v>2704941400</v>
      </c>
      <c r="O974" s="340" t="s">
        <v>392</v>
      </c>
      <c r="P974" s="5"/>
      <c r="Q974" s="9"/>
      <c r="R974" s="9"/>
      <c r="S974" s="9"/>
      <c r="T974" s="9"/>
      <c r="U974" s="9"/>
      <c r="V974" s="9"/>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row>
    <row r="975" spans="2:229" s="6" customFormat="1" ht="84.75" customHeight="1">
      <c r="B975" s="301"/>
      <c r="C975" s="327"/>
      <c r="D975" s="274"/>
      <c r="E975" s="314"/>
      <c r="F975" s="139" t="s">
        <v>588</v>
      </c>
      <c r="G975" s="116" t="s">
        <v>64</v>
      </c>
      <c r="H975" s="44" t="s">
        <v>917</v>
      </c>
      <c r="I975" s="250"/>
      <c r="J975" s="250"/>
      <c r="K975" s="250"/>
      <c r="L975" s="250"/>
      <c r="M975" s="250"/>
      <c r="N975" s="250"/>
      <c r="O975" s="340"/>
      <c r="P975" s="5"/>
      <c r="Q975" s="9"/>
      <c r="R975" s="9"/>
      <c r="S975" s="9"/>
      <c r="T975" s="9"/>
      <c r="U975" s="9"/>
      <c r="V975" s="9"/>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row>
    <row r="976" spans="2:229" s="6" customFormat="1" ht="138.75" customHeight="1">
      <c r="B976" s="301"/>
      <c r="C976" s="327"/>
      <c r="D976" s="256"/>
      <c r="E976" s="315"/>
      <c r="F976" s="139" t="s">
        <v>918</v>
      </c>
      <c r="G976" s="116" t="s">
        <v>64</v>
      </c>
      <c r="H976" s="60" t="s">
        <v>841</v>
      </c>
      <c r="I976" s="250"/>
      <c r="J976" s="250"/>
      <c r="K976" s="250"/>
      <c r="L976" s="250"/>
      <c r="M976" s="250"/>
      <c r="N976" s="250"/>
      <c r="O976" s="340"/>
      <c r="P976" s="5"/>
      <c r="Q976" s="9"/>
      <c r="R976" s="9"/>
      <c r="S976" s="9"/>
      <c r="T976" s="9"/>
      <c r="U976" s="9"/>
      <c r="V976" s="9"/>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row>
    <row r="977" spans="2:229" s="17" customFormat="1" ht="38.25" customHeight="1">
      <c r="B977" s="294" t="s">
        <v>458</v>
      </c>
      <c r="C977" s="280" t="s">
        <v>459</v>
      </c>
      <c r="D977" s="293" t="s">
        <v>712</v>
      </c>
      <c r="E977" s="305" t="s">
        <v>25</v>
      </c>
      <c r="F977" s="139" t="s">
        <v>108</v>
      </c>
      <c r="G977" s="114" t="s">
        <v>1245</v>
      </c>
      <c r="H977" s="114" t="s">
        <v>1246</v>
      </c>
      <c r="I977" s="328">
        <f t="shared" ref="I977:N977" si="24">I980</f>
        <v>159390200</v>
      </c>
      <c r="J977" s="329">
        <f t="shared" si="24"/>
        <v>159390200</v>
      </c>
      <c r="K977" s="329">
        <f t="shared" si="24"/>
        <v>165347200</v>
      </c>
      <c r="L977" s="329">
        <f t="shared" si="24"/>
        <v>163492000</v>
      </c>
      <c r="M977" s="329">
        <f t="shared" si="24"/>
        <v>164464100</v>
      </c>
      <c r="N977" s="329">
        <f t="shared" si="24"/>
        <v>164462400</v>
      </c>
      <c r="O977" s="273"/>
      <c r="P977" s="10"/>
      <c r="Q977" s="12"/>
      <c r="R977" s="12"/>
      <c r="S977" s="12"/>
      <c r="T977" s="12"/>
      <c r="U977" s="12"/>
      <c r="V977" s="12"/>
      <c r="W977" s="10"/>
      <c r="X977" s="10"/>
      <c r="Y977" s="10"/>
      <c r="Z977" s="10"/>
      <c r="AA977" s="10"/>
      <c r="AB977" s="10"/>
      <c r="AC977" s="10"/>
      <c r="AD977" s="10"/>
      <c r="AE977" s="10"/>
      <c r="AF977" s="10"/>
      <c r="AG977" s="10"/>
      <c r="AH977" s="10"/>
      <c r="AI977" s="10"/>
      <c r="AJ977" s="10"/>
      <c r="AK977" s="10"/>
      <c r="AL977" s="10"/>
      <c r="AM977" s="10"/>
      <c r="AN977" s="10"/>
      <c r="AO977" s="10"/>
      <c r="AP977" s="10"/>
      <c r="AQ977" s="10"/>
      <c r="AR977" s="10"/>
      <c r="AS977" s="10"/>
      <c r="AT977" s="10"/>
      <c r="AU977" s="10"/>
      <c r="AV977" s="10"/>
      <c r="AW977" s="10"/>
      <c r="AX977" s="10"/>
      <c r="AY977" s="10"/>
      <c r="AZ977" s="10"/>
      <c r="BA977" s="10"/>
      <c r="BB977" s="10"/>
      <c r="BC977" s="10"/>
      <c r="BD977" s="10"/>
      <c r="BE977" s="10"/>
      <c r="BF977" s="10"/>
      <c r="BG977" s="10"/>
      <c r="BH977" s="10"/>
      <c r="BI977" s="10"/>
      <c r="BJ977" s="10"/>
      <c r="BK977" s="10"/>
      <c r="BL977" s="10"/>
      <c r="BM977" s="10"/>
      <c r="BN977" s="10"/>
      <c r="BO977" s="10"/>
      <c r="BP977" s="10"/>
      <c r="BQ977" s="10"/>
      <c r="BR977" s="10"/>
      <c r="BS977" s="10"/>
      <c r="BT977" s="10"/>
      <c r="BU977" s="10"/>
      <c r="BV977" s="10"/>
      <c r="BW977" s="10"/>
      <c r="BX977" s="10"/>
      <c r="BY977" s="10"/>
      <c r="BZ977" s="10"/>
      <c r="CA977" s="10"/>
      <c r="CB977" s="10"/>
      <c r="CC977" s="10"/>
      <c r="CD977" s="10"/>
      <c r="CE977" s="10"/>
      <c r="CF977" s="10"/>
      <c r="CG977" s="10"/>
      <c r="CH977" s="10"/>
      <c r="CI977" s="10"/>
      <c r="CJ977" s="10"/>
      <c r="CK977" s="10"/>
      <c r="CL977" s="10"/>
      <c r="CM977" s="10"/>
      <c r="CN977" s="10"/>
      <c r="CO977" s="10"/>
      <c r="CP977" s="10"/>
      <c r="CQ977" s="10"/>
      <c r="CR977" s="10"/>
      <c r="CS977" s="10"/>
      <c r="CT977" s="10"/>
      <c r="CU977" s="10"/>
      <c r="CV977" s="10"/>
      <c r="CW977" s="10"/>
      <c r="CX977" s="10"/>
      <c r="CY977" s="10"/>
      <c r="CZ977" s="10"/>
      <c r="DA977" s="10"/>
      <c r="DB977" s="10"/>
      <c r="DC977" s="10"/>
      <c r="DD977" s="10"/>
      <c r="DE977" s="10"/>
      <c r="DF977" s="10"/>
      <c r="DG977" s="10"/>
      <c r="DH977" s="10"/>
      <c r="DI977" s="10"/>
      <c r="DJ977" s="10"/>
      <c r="DK977" s="10"/>
      <c r="DL977" s="10"/>
      <c r="DM977" s="10"/>
      <c r="DN977" s="10"/>
      <c r="DO977" s="10"/>
      <c r="DP977" s="10"/>
      <c r="DQ977" s="10"/>
      <c r="DR977" s="10"/>
      <c r="DS977" s="10"/>
      <c r="DT977" s="10"/>
      <c r="DU977" s="10"/>
      <c r="DV977" s="10"/>
      <c r="DW977" s="10"/>
      <c r="DX977" s="10"/>
      <c r="DY977" s="10"/>
      <c r="DZ977" s="10"/>
      <c r="EA977" s="10"/>
      <c r="EB977" s="10"/>
      <c r="EC977" s="10"/>
      <c r="ED977" s="10"/>
      <c r="EE977" s="10"/>
      <c r="EF977" s="10"/>
      <c r="EG977" s="10"/>
      <c r="EH977" s="10"/>
      <c r="EI977" s="10"/>
      <c r="EJ977" s="10"/>
      <c r="EK977" s="10"/>
      <c r="EL977" s="10"/>
      <c r="EM977" s="10"/>
      <c r="EN977" s="10"/>
      <c r="EO977" s="10"/>
      <c r="EP977" s="10"/>
      <c r="EQ977" s="10"/>
      <c r="ER977" s="10"/>
      <c r="ES977" s="10"/>
      <c r="ET977" s="10"/>
      <c r="EU977" s="10"/>
      <c r="EV977" s="10"/>
      <c r="EW977" s="10"/>
      <c r="EX977" s="10"/>
      <c r="EY977" s="10"/>
      <c r="EZ977" s="10"/>
      <c r="FA977" s="10"/>
      <c r="FB977" s="10"/>
      <c r="FC977" s="10"/>
      <c r="FD977" s="10"/>
      <c r="FE977" s="10"/>
      <c r="FF977" s="10"/>
      <c r="FG977" s="10"/>
      <c r="FH977" s="10"/>
      <c r="FI977" s="10"/>
      <c r="FJ977" s="10"/>
      <c r="FK977" s="10"/>
      <c r="FL977" s="10"/>
      <c r="FM977" s="10"/>
      <c r="FN977" s="10"/>
      <c r="FO977" s="10"/>
      <c r="FP977" s="10"/>
      <c r="FQ977" s="10"/>
      <c r="FR977" s="10"/>
      <c r="FS977" s="10"/>
      <c r="FT977" s="10"/>
      <c r="FU977" s="10"/>
      <c r="FV977" s="10"/>
      <c r="FW977" s="10"/>
      <c r="FX977" s="10"/>
      <c r="FY977" s="10"/>
      <c r="FZ977" s="10"/>
      <c r="GA977" s="10"/>
      <c r="GB977" s="10"/>
      <c r="GC977" s="10"/>
      <c r="GD977" s="10"/>
      <c r="GE977" s="10"/>
      <c r="GF977" s="10"/>
      <c r="GG977" s="10"/>
      <c r="GH977" s="10"/>
      <c r="GI977" s="10"/>
      <c r="GJ977" s="10"/>
      <c r="GK977" s="10"/>
      <c r="GL977" s="10"/>
      <c r="GM977" s="10"/>
      <c r="GN977" s="10"/>
      <c r="GO977" s="10"/>
      <c r="GP977" s="10"/>
      <c r="GQ977" s="10"/>
      <c r="GR977" s="10"/>
      <c r="GS977" s="10"/>
      <c r="GT977" s="10"/>
      <c r="GU977" s="10"/>
      <c r="GV977" s="10"/>
      <c r="GW977" s="10"/>
      <c r="GX977" s="10"/>
      <c r="GY977" s="10"/>
      <c r="GZ977" s="10"/>
      <c r="HA977" s="10"/>
      <c r="HB977" s="10"/>
      <c r="HC977" s="10"/>
      <c r="HD977" s="10"/>
      <c r="HE977" s="10"/>
      <c r="HF977" s="10"/>
      <c r="HG977" s="10"/>
      <c r="HH977" s="10"/>
      <c r="HI977" s="10"/>
      <c r="HJ977" s="10"/>
      <c r="HK977" s="10"/>
      <c r="HL977" s="10"/>
      <c r="HM977" s="10"/>
      <c r="HN977" s="10"/>
      <c r="HO977" s="10"/>
      <c r="HP977" s="10"/>
      <c r="HQ977" s="10"/>
      <c r="HR977" s="10"/>
      <c r="HS977" s="10"/>
      <c r="HT977" s="10"/>
      <c r="HU977" s="10"/>
    </row>
    <row r="978" spans="2:229" s="17" customFormat="1" ht="38.25" customHeight="1">
      <c r="B978" s="299"/>
      <c r="C978" s="281"/>
      <c r="D978" s="293"/>
      <c r="E978" s="305"/>
      <c r="F978" s="184" t="s">
        <v>1226</v>
      </c>
      <c r="G978" s="114" t="s">
        <v>1196</v>
      </c>
      <c r="H978" s="114" t="s">
        <v>1225</v>
      </c>
      <c r="I978" s="328"/>
      <c r="J978" s="330"/>
      <c r="K978" s="330"/>
      <c r="L978" s="330"/>
      <c r="M978" s="330"/>
      <c r="N978" s="330"/>
      <c r="O978" s="273"/>
      <c r="P978" s="10"/>
      <c r="Q978" s="12"/>
      <c r="R978" s="12"/>
      <c r="S978" s="12"/>
      <c r="T978" s="12"/>
      <c r="U978" s="12"/>
      <c r="V978" s="12"/>
      <c r="W978" s="10"/>
      <c r="X978" s="10"/>
      <c r="Y978" s="10"/>
      <c r="Z978" s="10"/>
      <c r="AA978" s="10"/>
      <c r="AB978" s="10"/>
      <c r="AC978" s="10"/>
      <c r="AD978" s="10"/>
      <c r="AE978" s="10"/>
      <c r="AF978" s="10"/>
      <c r="AG978" s="10"/>
      <c r="AH978" s="10"/>
      <c r="AI978" s="10"/>
      <c r="AJ978" s="10"/>
      <c r="AK978" s="10"/>
      <c r="AL978" s="10"/>
      <c r="AM978" s="10"/>
      <c r="AN978" s="10"/>
      <c r="AO978" s="10"/>
      <c r="AP978" s="10"/>
      <c r="AQ978" s="10"/>
      <c r="AR978" s="10"/>
      <c r="AS978" s="10"/>
      <c r="AT978" s="10"/>
      <c r="AU978" s="10"/>
      <c r="AV978" s="10"/>
      <c r="AW978" s="10"/>
      <c r="AX978" s="10"/>
      <c r="AY978" s="10"/>
      <c r="AZ978" s="10"/>
      <c r="BA978" s="10"/>
      <c r="BB978" s="10"/>
      <c r="BC978" s="10"/>
      <c r="BD978" s="10"/>
      <c r="BE978" s="10"/>
      <c r="BF978" s="10"/>
      <c r="BG978" s="10"/>
      <c r="BH978" s="10"/>
      <c r="BI978" s="10"/>
      <c r="BJ978" s="10"/>
      <c r="BK978" s="10"/>
      <c r="BL978" s="10"/>
      <c r="BM978" s="10"/>
      <c r="BN978" s="10"/>
      <c r="BO978" s="10"/>
      <c r="BP978" s="10"/>
      <c r="BQ978" s="10"/>
      <c r="BR978" s="10"/>
      <c r="BS978" s="10"/>
      <c r="BT978" s="10"/>
      <c r="BU978" s="10"/>
      <c r="BV978" s="10"/>
      <c r="BW978" s="10"/>
      <c r="BX978" s="10"/>
      <c r="BY978" s="10"/>
      <c r="BZ978" s="10"/>
      <c r="CA978" s="10"/>
      <c r="CB978" s="10"/>
      <c r="CC978" s="10"/>
      <c r="CD978" s="10"/>
      <c r="CE978" s="10"/>
      <c r="CF978" s="10"/>
      <c r="CG978" s="10"/>
      <c r="CH978" s="10"/>
      <c r="CI978" s="10"/>
      <c r="CJ978" s="10"/>
      <c r="CK978" s="10"/>
      <c r="CL978" s="10"/>
      <c r="CM978" s="10"/>
      <c r="CN978" s="10"/>
      <c r="CO978" s="10"/>
      <c r="CP978" s="10"/>
      <c r="CQ978" s="10"/>
      <c r="CR978" s="10"/>
      <c r="CS978" s="10"/>
      <c r="CT978" s="10"/>
      <c r="CU978" s="10"/>
      <c r="CV978" s="10"/>
      <c r="CW978" s="10"/>
      <c r="CX978" s="10"/>
      <c r="CY978" s="10"/>
      <c r="CZ978" s="10"/>
      <c r="DA978" s="10"/>
      <c r="DB978" s="10"/>
      <c r="DC978" s="10"/>
      <c r="DD978" s="10"/>
      <c r="DE978" s="10"/>
      <c r="DF978" s="10"/>
      <c r="DG978" s="10"/>
      <c r="DH978" s="10"/>
      <c r="DI978" s="10"/>
      <c r="DJ978" s="10"/>
      <c r="DK978" s="10"/>
      <c r="DL978" s="10"/>
      <c r="DM978" s="10"/>
      <c r="DN978" s="10"/>
      <c r="DO978" s="10"/>
      <c r="DP978" s="10"/>
      <c r="DQ978" s="10"/>
      <c r="DR978" s="10"/>
      <c r="DS978" s="10"/>
      <c r="DT978" s="10"/>
      <c r="DU978" s="10"/>
      <c r="DV978" s="10"/>
      <c r="DW978" s="10"/>
      <c r="DX978" s="10"/>
      <c r="DY978" s="10"/>
      <c r="DZ978" s="10"/>
      <c r="EA978" s="10"/>
      <c r="EB978" s="10"/>
      <c r="EC978" s="10"/>
      <c r="ED978" s="10"/>
      <c r="EE978" s="10"/>
      <c r="EF978" s="10"/>
      <c r="EG978" s="10"/>
      <c r="EH978" s="10"/>
      <c r="EI978" s="10"/>
      <c r="EJ978" s="10"/>
      <c r="EK978" s="10"/>
      <c r="EL978" s="10"/>
      <c r="EM978" s="10"/>
      <c r="EN978" s="10"/>
      <c r="EO978" s="10"/>
      <c r="EP978" s="10"/>
      <c r="EQ978" s="10"/>
      <c r="ER978" s="10"/>
      <c r="ES978" s="10"/>
      <c r="ET978" s="10"/>
      <c r="EU978" s="10"/>
      <c r="EV978" s="10"/>
      <c r="EW978" s="10"/>
      <c r="EX978" s="10"/>
      <c r="EY978" s="10"/>
      <c r="EZ978" s="10"/>
      <c r="FA978" s="10"/>
      <c r="FB978" s="10"/>
      <c r="FC978" s="10"/>
      <c r="FD978" s="10"/>
      <c r="FE978" s="10"/>
      <c r="FF978" s="10"/>
      <c r="FG978" s="10"/>
      <c r="FH978" s="10"/>
      <c r="FI978" s="10"/>
      <c r="FJ978" s="10"/>
      <c r="FK978" s="10"/>
      <c r="FL978" s="10"/>
      <c r="FM978" s="10"/>
      <c r="FN978" s="10"/>
      <c r="FO978" s="10"/>
      <c r="FP978" s="10"/>
      <c r="FQ978" s="10"/>
      <c r="FR978" s="10"/>
      <c r="FS978" s="10"/>
      <c r="FT978" s="10"/>
      <c r="FU978" s="10"/>
      <c r="FV978" s="10"/>
      <c r="FW978" s="10"/>
      <c r="FX978" s="10"/>
      <c r="FY978" s="10"/>
      <c r="FZ978" s="10"/>
      <c r="GA978" s="10"/>
      <c r="GB978" s="10"/>
      <c r="GC978" s="10"/>
      <c r="GD978" s="10"/>
      <c r="GE978" s="10"/>
      <c r="GF978" s="10"/>
      <c r="GG978" s="10"/>
      <c r="GH978" s="10"/>
      <c r="GI978" s="10"/>
      <c r="GJ978" s="10"/>
      <c r="GK978" s="10"/>
      <c r="GL978" s="10"/>
      <c r="GM978" s="10"/>
      <c r="GN978" s="10"/>
      <c r="GO978" s="10"/>
      <c r="GP978" s="10"/>
      <c r="GQ978" s="10"/>
      <c r="GR978" s="10"/>
      <c r="GS978" s="10"/>
      <c r="GT978" s="10"/>
      <c r="GU978" s="10"/>
      <c r="GV978" s="10"/>
      <c r="GW978" s="10"/>
      <c r="GX978" s="10"/>
      <c r="GY978" s="10"/>
      <c r="GZ978" s="10"/>
      <c r="HA978" s="10"/>
      <c r="HB978" s="10"/>
      <c r="HC978" s="10"/>
      <c r="HD978" s="10"/>
      <c r="HE978" s="10"/>
      <c r="HF978" s="10"/>
      <c r="HG978" s="10"/>
      <c r="HH978" s="10"/>
      <c r="HI978" s="10"/>
      <c r="HJ978" s="10"/>
      <c r="HK978" s="10"/>
      <c r="HL978" s="10"/>
      <c r="HM978" s="10"/>
      <c r="HN978" s="10"/>
      <c r="HO978" s="10"/>
      <c r="HP978" s="10"/>
      <c r="HQ978" s="10"/>
      <c r="HR978" s="10"/>
      <c r="HS978" s="10"/>
      <c r="HT978" s="10"/>
      <c r="HU978" s="10"/>
    </row>
    <row r="979" spans="2:229" s="17" customFormat="1" ht="23.1" customHeight="1">
      <c r="B979" s="299"/>
      <c r="C979" s="281"/>
      <c r="D979" s="293"/>
      <c r="E979" s="305"/>
      <c r="F979" s="198" t="s">
        <v>63</v>
      </c>
      <c r="G979" s="69"/>
      <c r="H979" s="70"/>
      <c r="I979" s="328"/>
      <c r="J979" s="331"/>
      <c r="K979" s="331"/>
      <c r="L979" s="331"/>
      <c r="M979" s="331"/>
      <c r="N979" s="331"/>
      <c r="O979" s="265"/>
      <c r="P979" s="10"/>
      <c r="Q979" s="12"/>
      <c r="R979" s="12"/>
      <c r="S979" s="12"/>
      <c r="T979" s="12"/>
      <c r="U979" s="12"/>
      <c r="V979" s="12"/>
      <c r="W979" s="10"/>
      <c r="X979" s="10"/>
      <c r="Y979" s="10"/>
      <c r="Z979" s="10"/>
      <c r="AA979" s="10"/>
      <c r="AB979" s="10"/>
      <c r="AC979" s="10"/>
      <c r="AD979" s="10"/>
      <c r="AE979" s="10"/>
      <c r="AF979" s="10"/>
      <c r="AG979" s="10"/>
      <c r="AH979" s="10"/>
      <c r="AI979" s="10"/>
      <c r="AJ979" s="10"/>
      <c r="AK979" s="10"/>
      <c r="AL979" s="10"/>
      <c r="AM979" s="10"/>
      <c r="AN979" s="10"/>
      <c r="AO979" s="10"/>
      <c r="AP979" s="10"/>
      <c r="AQ979" s="10"/>
      <c r="AR979" s="10"/>
      <c r="AS979" s="10"/>
      <c r="AT979" s="10"/>
      <c r="AU979" s="10"/>
      <c r="AV979" s="10"/>
      <c r="AW979" s="10"/>
      <c r="AX979" s="10"/>
      <c r="AY979" s="10"/>
      <c r="AZ979" s="10"/>
      <c r="BA979" s="10"/>
      <c r="BB979" s="10"/>
      <c r="BC979" s="10"/>
      <c r="BD979" s="10"/>
      <c r="BE979" s="10"/>
      <c r="BF979" s="10"/>
      <c r="BG979" s="10"/>
      <c r="BH979" s="10"/>
      <c r="BI979" s="10"/>
      <c r="BJ979" s="10"/>
      <c r="BK979" s="10"/>
      <c r="BL979" s="10"/>
      <c r="BM979" s="10"/>
      <c r="BN979" s="10"/>
      <c r="BO979" s="10"/>
      <c r="BP979" s="10"/>
      <c r="BQ979" s="10"/>
      <c r="BR979" s="10"/>
      <c r="BS979" s="10"/>
      <c r="BT979" s="10"/>
      <c r="BU979" s="10"/>
      <c r="BV979" s="10"/>
      <c r="BW979" s="10"/>
      <c r="BX979" s="10"/>
      <c r="BY979" s="10"/>
      <c r="BZ979" s="10"/>
      <c r="CA979" s="10"/>
      <c r="CB979" s="10"/>
      <c r="CC979" s="10"/>
      <c r="CD979" s="10"/>
      <c r="CE979" s="10"/>
      <c r="CF979" s="10"/>
      <c r="CG979" s="10"/>
      <c r="CH979" s="10"/>
      <c r="CI979" s="10"/>
      <c r="CJ979" s="10"/>
      <c r="CK979" s="10"/>
      <c r="CL979" s="10"/>
      <c r="CM979" s="10"/>
      <c r="CN979" s="10"/>
      <c r="CO979" s="10"/>
      <c r="CP979" s="10"/>
      <c r="CQ979" s="10"/>
      <c r="CR979" s="10"/>
      <c r="CS979" s="10"/>
      <c r="CT979" s="10"/>
      <c r="CU979" s="10"/>
      <c r="CV979" s="10"/>
      <c r="CW979" s="10"/>
      <c r="CX979" s="10"/>
      <c r="CY979" s="10"/>
      <c r="CZ979" s="10"/>
      <c r="DA979" s="10"/>
      <c r="DB979" s="10"/>
      <c r="DC979" s="10"/>
      <c r="DD979" s="10"/>
      <c r="DE979" s="10"/>
      <c r="DF979" s="10"/>
      <c r="DG979" s="10"/>
      <c r="DH979" s="10"/>
      <c r="DI979" s="10"/>
      <c r="DJ979" s="10"/>
      <c r="DK979" s="10"/>
      <c r="DL979" s="10"/>
      <c r="DM979" s="10"/>
      <c r="DN979" s="10"/>
      <c r="DO979" s="10"/>
      <c r="DP979" s="10"/>
      <c r="DQ979" s="10"/>
      <c r="DR979" s="10"/>
      <c r="DS979" s="10"/>
      <c r="DT979" s="10"/>
      <c r="DU979" s="10"/>
      <c r="DV979" s="10"/>
      <c r="DW979" s="10"/>
      <c r="DX979" s="10"/>
      <c r="DY979" s="10"/>
      <c r="DZ979" s="10"/>
      <c r="EA979" s="10"/>
      <c r="EB979" s="10"/>
      <c r="EC979" s="10"/>
      <c r="ED979" s="10"/>
      <c r="EE979" s="10"/>
      <c r="EF979" s="10"/>
      <c r="EG979" s="10"/>
      <c r="EH979" s="10"/>
      <c r="EI979" s="10"/>
      <c r="EJ979" s="10"/>
      <c r="EK979" s="10"/>
      <c r="EL979" s="10"/>
      <c r="EM979" s="10"/>
      <c r="EN979" s="10"/>
      <c r="EO979" s="10"/>
      <c r="EP979" s="10"/>
      <c r="EQ979" s="10"/>
      <c r="ER979" s="10"/>
      <c r="ES979" s="10"/>
      <c r="ET979" s="10"/>
      <c r="EU979" s="10"/>
      <c r="EV979" s="10"/>
      <c r="EW979" s="10"/>
      <c r="EX979" s="10"/>
      <c r="EY979" s="10"/>
      <c r="EZ979" s="10"/>
      <c r="FA979" s="10"/>
      <c r="FB979" s="10"/>
      <c r="FC979" s="10"/>
      <c r="FD979" s="10"/>
      <c r="FE979" s="10"/>
      <c r="FF979" s="10"/>
      <c r="FG979" s="10"/>
      <c r="FH979" s="10"/>
      <c r="FI979" s="10"/>
      <c r="FJ979" s="10"/>
      <c r="FK979" s="10"/>
      <c r="FL979" s="10"/>
      <c r="FM979" s="10"/>
      <c r="FN979" s="10"/>
      <c r="FO979" s="10"/>
      <c r="FP979" s="10"/>
      <c r="FQ979" s="10"/>
      <c r="FR979" s="10"/>
      <c r="FS979" s="10"/>
      <c r="FT979" s="10"/>
      <c r="FU979" s="10"/>
      <c r="FV979" s="10"/>
      <c r="FW979" s="10"/>
      <c r="FX979" s="10"/>
      <c r="FY979" s="10"/>
      <c r="FZ979" s="10"/>
      <c r="GA979" s="10"/>
      <c r="GB979" s="10"/>
      <c r="GC979" s="10"/>
      <c r="GD979" s="10"/>
      <c r="GE979" s="10"/>
      <c r="GF979" s="10"/>
      <c r="GG979" s="10"/>
      <c r="GH979" s="10"/>
      <c r="GI979" s="10"/>
      <c r="GJ979" s="10"/>
      <c r="GK979" s="10"/>
      <c r="GL979" s="10"/>
      <c r="GM979" s="10"/>
      <c r="GN979" s="10"/>
      <c r="GO979" s="10"/>
      <c r="GP979" s="10"/>
      <c r="GQ979" s="10"/>
      <c r="GR979" s="10"/>
      <c r="GS979" s="10"/>
      <c r="GT979" s="10"/>
      <c r="GU979" s="10"/>
      <c r="GV979" s="10"/>
      <c r="GW979" s="10"/>
      <c r="GX979" s="10"/>
      <c r="GY979" s="10"/>
      <c r="GZ979" s="10"/>
      <c r="HA979" s="10"/>
      <c r="HB979" s="10"/>
      <c r="HC979" s="10"/>
      <c r="HD979" s="10"/>
      <c r="HE979" s="10"/>
      <c r="HF979" s="10"/>
      <c r="HG979" s="10"/>
      <c r="HH979" s="10"/>
      <c r="HI979" s="10"/>
      <c r="HJ979" s="10"/>
      <c r="HK979" s="10"/>
      <c r="HL979" s="10"/>
      <c r="HM979" s="10"/>
      <c r="HN979" s="10"/>
      <c r="HO979" s="10"/>
      <c r="HP979" s="10"/>
      <c r="HQ979" s="10"/>
      <c r="HR979" s="10"/>
      <c r="HS979" s="10"/>
      <c r="HT979" s="10"/>
      <c r="HU979" s="10"/>
    </row>
    <row r="980" spans="2:229" s="17" customFormat="1" ht="48.75" customHeight="1">
      <c r="B980" s="299"/>
      <c r="C980" s="281"/>
      <c r="D980" s="380" t="s">
        <v>713</v>
      </c>
      <c r="E980" s="313" t="s">
        <v>25</v>
      </c>
      <c r="F980" s="127" t="s">
        <v>952</v>
      </c>
      <c r="G980" s="120" t="s">
        <v>951</v>
      </c>
      <c r="H980" s="68" t="s">
        <v>953</v>
      </c>
      <c r="I980" s="252">
        <v>159390200</v>
      </c>
      <c r="J980" s="252">
        <v>159390200</v>
      </c>
      <c r="K980" s="252">
        <v>165347200</v>
      </c>
      <c r="L980" s="252">
        <v>163492000</v>
      </c>
      <c r="M980" s="252">
        <v>164464100</v>
      </c>
      <c r="N980" s="252">
        <v>164462400</v>
      </c>
      <c r="O980" s="434" t="s">
        <v>507</v>
      </c>
      <c r="P980" s="10"/>
      <c r="Q980" s="12"/>
      <c r="R980" s="12"/>
      <c r="S980" s="12"/>
      <c r="T980" s="12"/>
      <c r="U980" s="12"/>
      <c r="V980" s="12"/>
      <c r="W980" s="10"/>
      <c r="X980" s="10"/>
      <c r="Y980" s="10"/>
      <c r="Z980" s="10"/>
      <c r="AA980" s="10"/>
      <c r="AB980" s="10"/>
      <c r="AC980" s="10"/>
      <c r="AD980" s="10"/>
      <c r="AE980" s="10"/>
      <c r="AF980" s="10"/>
      <c r="AG980" s="10"/>
      <c r="AH980" s="10"/>
      <c r="AI980" s="10"/>
      <c r="AJ980" s="10"/>
      <c r="AK980" s="10"/>
      <c r="AL980" s="10"/>
      <c r="AM980" s="10"/>
      <c r="AN980" s="10"/>
      <c r="AO980" s="10"/>
      <c r="AP980" s="10"/>
      <c r="AQ980" s="10"/>
      <c r="AR980" s="10"/>
      <c r="AS980" s="10"/>
      <c r="AT980" s="10"/>
      <c r="AU980" s="10"/>
      <c r="AV980" s="10"/>
      <c r="AW980" s="10"/>
      <c r="AX980" s="10"/>
      <c r="AY980" s="10"/>
      <c r="AZ980" s="10"/>
      <c r="BA980" s="10"/>
      <c r="BB980" s="10"/>
      <c r="BC980" s="10"/>
      <c r="BD980" s="10"/>
      <c r="BE980" s="10"/>
      <c r="BF980" s="10"/>
      <c r="BG980" s="10"/>
      <c r="BH980" s="10"/>
      <c r="BI980" s="10"/>
      <c r="BJ980" s="10"/>
      <c r="BK980" s="10"/>
      <c r="BL980" s="10"/>
      <c r="BM980" s="10"/>
      <c r="BN980" s="10"/>
      <c r="BO980" s="10"/>
      <c r="BP980" s="10"/>
      <c r="BQ980" s="10"/>
      <c r="BR980" s="10"/>
      <c r="BS980" s="10"/>
      <c r="BT980" s="10"/>
      <c r="BU980" s="10"/>
      <c r="BV980" s="10"/>
      <c r="BW980" s="10"/>
      <c r="BX980" s="10"/>
      <c r="BY980" s="10"/>
      <c r="BZ980" s="10"/>
      <c r="CA980" s="10"/>
      <c r="CB980" s="10"/>
      <c r="CC980" s="10"/>
      <c r="CD980" s="10"/>
      <c r="CE980" s="10"/>
      <c r="CF980" s="10"/>
      <c r="CG980" s="10"/>
      <c r="CH980" s="10"/>
      <c r="CI980" s="10"/>
      <c r="CJ980" s="10"/>
      <c r="CK980" s="10"/>
      <c r="CL980" s="10"/>
      <c r="CM980" s="10"/>
      <c r="CN980" s="10"/>
      <c r="CO980" s="10"/>
      <c r="CP980" s="10"/>
      <c r="CQ980" s="10"/>
      <c r="CR980" s="10"/>
      <c r="CS980" s="10"/>
      <c r="CT980" s="10"/>
      <c r="CU980" s="10"/>
      <c r="CV980" s="10"/>
      <c r="CW980" s="10"/>
      <c r="CX980" s="10"/>
      <c r="CY980" s="10"/>
      <c r="CZ980" s="10"/>
      <c r="DA980" s="10"/>
      <c r="DB980" s="10"/>
      <c r="DC980" s="10"/>
      <c r="DD980" s="10"/>
      <c r="DE980" s="10"/>
      <c r="DF980" s="10"/>
      <c r="DG980" s="10"/>
      <c r="DH980" s="10"/>
      <c r="DI980" s="10"/>
      <c r="DJ980" s="10"/>
      <c r="DK980" s="10"/>
      <c r="DL980" s="10"/>
      <c r="DM980" s="10"/>
      <c r="DN980" s="10"/>
      <c r="DO980" s="10"/>
      <c r="DP980" s="10"/>
      <c r="DQ980" s="10"/>
      <c r="DR980" s="10"/>
      <c r="DS980" s="10"/>
      <c r="DT980" s="10"/>
      <c r="DU980" s="10"/>
      <c r="DV980" s="10"/>
      <c r="DW980" s="10"/>
      <c r="DX980" s="10"/>
      <c r="DY980" s="10"/>
      <c r="DZ980" s="10"/>
      <c r="EA980" s="10"/>
      <c r="EB980" s="10"/>
      <c r="EC980" s="10"/>
      <c r="ED980" s="10"/>
      <c r="EE980" s="10"/>
      <c r="EF980" s="10"/>
      <c r="EG980" s="10"/>
      <c r="EH980" s="10"/>
      <c r="EI980" s="10"/>
      <c r="EJ980" s="10"/>
      <c r="EK980" s="10"/>
      <c r="EL980" s="10"/>
      <c r="EM980" s="10"/>
      <c r="EN980" s="10"/>
      <c r="EO980" s="10"/>
      <c r="EP980" s="10"/>
      <c r="EQ980" s="10"/>
      <c r="ER980" s="10"/>
      <c r="ES980" s="10"/>
      <c r="ET980" s="10"/>
      <c r="EU980" s="10"/>
      <c r="EV980" s="10"/>
      <c r="EW980" s="10"/>
      <c r="EX980" s="10"/>
      <c r="EY980" s="10"/>
      <c r="EZ980" s="10"/>
      <c r="FA980" s="10"/>
      <c r="FB980" s="10"/>
      <c r="FC980" s="10"/>
      <c r="FD980" s="10"/>
      <c r="FE980" s="10"/>
      <c r="FF980" s="10"/>
      <c r="FG980" s="10"/>
      <c r="FH980" s="10"/>
      <c r="FI980" s="10"/>
      <c r="FJ980" s="10"/>
      <c r="FK980" s="10"/>
      <c r="FL980" s="10"/>
      <c r="FM980" s="10"/>
      <c r="FN980" s="10"/>
      <c r="FO980" s="10"/>
      <c r="FP980" s="10"/>
      <c r="FQ980" s="10"/>
      <c r="FR980" s="10"/>
      <c r="FS980" s="10"/>
      <c r="FT980" s="10"/>
      <c r="FU980" s="10"/>
      <c r="FV980" s="10"/>
      <c r="FW980" s="10"/>
      <c r="FX980" s="10"/>
      <c r="FY980" s="10"/>
      <c r="FZ980" s="10"/>
      <c r="GA980" s="10"/>
      <c r="GB980" s="10"/>
      <c r="GC980" s="10"/>
      <c r="GD980" s="10"/>
      <c r="GE980" s="10"/>
      <c r="GF980" s="10"/>
      <c r="GG980" s="10"/>
      <c r="GH980" s="10"/>
      <c r="GI980" s="10"/>
      <c r="GJ980" s="10"/>
      <c r="GK980" s="10"/>
      <c r="GL980" s="10"/>
      <c r="GM980" s="10"/>
      <c r="GN980" s="10"/>
      <c r="GO980" s="10"/>
      <c r="GP980" s="10"/>
      <c r="GQ980" s="10"/>
      <c r="GR980" s="10"/>
      <c r="GS980" s="10"/>
      <c r="GT980" s="10"/>
      <c r="GU980" s="10"/>
      <c r="GV980" s="10"/>
      <c r="GW980" s="10"/>
      <c r="GX980" s="10"/>
      <c r="GY980" s="10"/>
      <c r="GZ980" s="10"/>
      <c r="HA980" s="10"/>
      <c r="HB980" s="10"/>
      <c r="HC980" s="10"/>
      <c r="HD980" s="10"/>
      <c r="HE980" s="10"/>
      <c r="HF980" s="10"/>
      <c r="HG980" s="10"/>
      <c r="HH980" s="10"/>
      <c r="HI980" s="10"/>
      <c r="HJ980" s="10"/>
      <c r="HK980" s="10"/>
      <c r="HL980" s="10"/>
      <c r="HM980" s="10"/>
      <c r="HN980" s="10"/>
      <c r="HO980" s="10"/>
      <c r="HP980" s="10"/>
      <c r="HQ980" s="10"/>
      <c r="HR980" s="10"/>
      <c r="HS980" s="10"/>
      <c r="HT980" s="10"/>
      <c r="HU980" s="10"/>
    </row>
    <row r="981" spans="2:229" s="17" customFormat="1" ht="116.25" customHeight="1">
      <c r="B981" s="300"/>
      <c r="C981" s="282"/>
      <c r="D981" s="300"/>
      <c r="E981" s="315"/>
      <c r="F981" s="139" t="s">
        <v>950</v>
      </c>
      <c r="G981" s="114" t="s">
        <v>64</v>
      </c>
      <c r="H981" s="114" t="s">
        <v>508</v>
      </c>
      <c r="I981" s="254"/>
      <c r="J981" s="254"/>
      <c r="K981" s="254"/>
      <c r="L981" s="254"/>
      <c r="M981" s="254"/>
      <c r="N981" s="254"/>
      <c r="O981" s="435"/>
      <c r="P981" s="5"/>
      <c r="Q981" s="9"/>
      <c r="R981" s="9"/>
      <c r="S981" s="9"/>
      <c r="T981" s="9"/>
      <c r="U981" s="9"/>
      <c r="V981" s="9"/>
      <c r="W981" s="10"/>
      <c r="X981" s="10"/>
      <c r="Y981" s="10"/>
      <c r="Z981" s="10"/>
      <c r="AA981" s="10"/>
      <c r="AB981" s="10"/>
      <c r="AC981" s="10"/>
      <c r="AD981" s="10"/>
      <c r="AE981" s="10"/>
      <c r="AF981" s="10"/>
      <c r="AG981" s="10"/>
      <c r="AH981" s="10"/>
      <c r="AI981" s="10"/>
      <c r="AJ981" s="10"/>
      <c r="AK981" s="10"/>
      <c r="AL981" s="10"/>
      <c r="AM981" s="10"/>
      <c r="AN981" s="10"/>
      <c r="AO981" s="10"/>
      <c r="AP981" s="10"/>
      <c r="AQ981" s="10"/>
      <c r="AR981" s="10"/>
      <c r="AS981" s="10"/>
      <c r="AT981" s="10"/>
      <c r="AU981" s="10"/>
      <c r="AV981" s="10"/>
      <c r="AW981" s="10"/>
      <c r="AX981" s="10"/>
      <c r="AY981" s="10"/>
      <c r="AZ981" s="10"/>
      <c r="BA981" s="10"/>
      <c r="BB981" s="10"/>
      <c r="BC981" s="10"/>
      <c r="BD981" s="10"/>
      <c r="BE981" s="10"/>
      <c r="BF981" s="10"/>
      <c r="BG981" s="10"/>
      <c r="BH981" s="10"/>
      <c r="BI981" s="10"/>
      <c r="BJ981" s="10"/>
      <c r="BK981" s="10"/>
      <c r="BL981" s="10"/>
      <c r="BM981" s="10"/>
      <c r="BN981" s="10"/>
      <c r="BO981" s="10"/>
      <c r="BP981" s="10"/>
      <c r="BQ981" s="10"/>
      <c r="BR981" s="10"/>
      <c r="BS981" s="10"/>
      <c r="BT981" s="10"/>
      <c r="BU981" s="10"/>
      <c r="BV981" s="10"/>
      <c r="BW981" s="10"/>
      <c r="BX981" s="10"/>
      <c r="BY981" s="10"/>
      <c r="BZ981" s="10"/>
      <c r="CA981" s="10"/>
      <c r="CB981" s="10"/>
      <c r="CC981" s="10"/>
      <c r="CD981" s="10"/>
      <c r="CE981" s="10"/>
      <c r="CF981" s="10"/>
      <c r="CG981" s="10"/>
      <c r="CH981" s="10"/>
      <c r="CI981" s="10"/>
      <c r="CJ981" s="10"/>
      <c r="CK981" s="10"/>
      <c r="CL981" s="10"/>
      <c r="CM981" s="10"/>
      <c r="CN981" s="10"/>
      <c r="CO981" s="10"/>
      <c r="CP981" s="10"/>
      <c r="CQ981" s="10"/>
      <c r="CR981" s="10"/>
      <c r="CS981" s="10"/>
      <c r="CT981" s="10"/>
      <c r="CU981" s="10"/>
      <c r="CV981" s="10"/>
      <c r="CW981" s="10"/>
      <c r="CX981" s="10"/>
      <c r="CY981" s="10"/>
      <c r="CZ981" s="10"/>
      <c r="DA981" s="10"/>
      <c r="DB981" s="10"/>
      <c r="DC981" s="10"/>
      <c r="DD981" s="10"/>
      <c r="DE981" s="10"/>
      <c r="DF981" s="10"/>
      <c r="DG981" s="10"/>
      <c r="DH981" s="10"/>
      <c r="DI981" s="10"/>
      <c r="DJ981" s="10"/>
      <c r="DK981" s="10"/>
      <c r="DL981" s="10"/>
      <c r="DM981" s="10"/>
      <c r="DN981" s="10"/>
      <c r="DO981" s="10"/>
      <c r="DP981" s="10"/>
      <c r="DQ981" s="10"/>
      <c r="DR981" s="10"/>
      <c r="DS981" s="10"/>
      <c r="DT981" s="10"/>
      <c r="DU981" s="10"/>
      <c r="DV981" s="10"/>
      <c r="DW981" s="10"/>
      <c r="DX981" s="10"/>
      <c r="DY981" s="10"/>
      <c r="DZ981" s="10"/>
      <c r="EA981" s="10"/>
      <c r="EB981" s="10"/>
      <c r="EC981" s="10"/>
      <c r="ED981" s="10"/>
      <c r="EE981" s="10"/>
      <c r="EF981" s="10"/>
      <c r="EG981" s="10"/>
      <c r="EH981" s="10"/>
      <c r="EI981" s="10"/>
      <c r="EJ981" s="10"/>
      <c r="EK981" s="10"/>
      <c r="EL981" s="10"/>
      <c r="EM981" s="10"/>
      <c r="EN981" s="10"/>
      <c r="EO981" s="10"/>
      <c r="EP981" s="10"/>
      <c r="EQ981" s="10"/>
      <c r="ER981" s="10"/>
      <c r="ES981" s="10"/>
      <c r="ET981" s="10"/>
      <c r="EU981" s="10"/>
      <c r="EV981" s="10"/>
      <c r="EW981" s="10"/>
      <c r="EX981" s="10"/>
      <c r="EY981" s="10"/>
      <c r="EZ981" s="10"/>
      <c r="FA981" s="10"/>
      <c r="FB981" s="10"/>
      <c r="FC981" s="10"/>
      <c r="FD981" s="10"/>
      <c r="FE981" s="10"/>
      <c r="FF981" s="10"/>
      <c r="FG981" s="10"/>
      <c r="FH981" s="10"/>
      <c r="FI981" s="10"/>
      <c r="FJ981" s="10"/>
      <c r="FK981" s="10"/>
      <c r="FL981" s="10"/>
      <c r="FM981" s="10"/>
      <c r="FN981" s="10"/>
      <c r="FO981" s="10"/>
      <c r="FP981" s="10"/>
      <c r="FQ981" s="10"/>
      <c r="FR981" s="10"/>
      <c r="FS981" s="10"/>
      <c r="FT981" s="10"/>
      <c r="FU981" s="10"/>
      <c r="FV981" s="10"/>
      <c r="FW981" s="10"/>
      <c r="FX981" s="10"/>
      <c r="FY981" s="10"/>
      <c r="FZ981" s="10"/>
      <c r="GA981" s="10"/>
      <c r="GB981" s="10"/>
      <c r="GC981" s="10"/>
      <c r="GD981" s="10"/>
      <c r="GE981" s="10"/>
      <c r="GF981" s="10"/>
      <c r="GG981" s="10"/>
      <c r="GH981" s="10"/>
      <c r="GI981" s="10"/>
      <c r="GJ981" s="10"/>
      <c r="GK981" s="10"/>
      <c r="GL981" s="10"/>
      <c r="GM981" s="10"/>
      <c r="GN981" s="10"/>
      <c r="GO981" s="10"/>
      <c r="GP981" s="10"/>
      <c r="GQ981" s="10"/>
      <c r="GR981" s="10"/>
      <c r="GS981" s="10"/>
      <c r="GT981" s="10"/>
      <c r="GU981" s="10"/>
      <c r="GV981" s="10"/>
      <c r="GW981" s="10"/>
      <c r="GX981" s="10"/>
      <c r="GY981" s="10"/>
      <c r="GZ981" s="10"/>
      <c r="HA981" s="10"/>
      <c r="HB981" s="10"/>
      <c r="HC981" s="10"/>
      <c r="HD981" s="10"/>
      <c r="HE981" s="10"/>
      <c r="HF981" s="10"/>
      <c r="HG981" s="10"/>
      <c r="HH981" s="10"/>
      <c r="HI981" s="10"/>
      <c r="HJ981" s="10"/>
      <c r="HK981" s="10"/>
      <c r="HL981" s="10"/>
      <c r="HM981" s="10"/>
      <c r="HN981" s="10"/>
      <c r="HO981" s="10"/>
      <c r="HP981" s="10"/>
      <c r="HQ981" s="10"/>
      <c r="HR981" s="10"/>
      <c r="HS981" s="10"/>
      <c r="HT981" s="10"/>
      <c r="HU981" s="10"/>
    </row>
    <row r="982" spans="2:229" ht="30" customHeight="1">
      <c r="B982" s="316" t="s">
        <v>528</v>
      </c>
      <c r="C982" s="317"/>
      <c r="D982" s="317"/>
      <c r="E982" s="317"/>
      <c r="F982" s="317"/>
      <c r="G982" s="317"/>
      <c r="H982" s="318"/>
      <c r="I982" s="67">
        <f t="shared" ref="I982:N982" si="25">I8+I576+I769+I910</f>
        <v>23681898590.07</v>
      </c>
      <c r="J982" s="67">
        <f t="shared" si="25"/>
        <v>22431939458.929996</v>
      </c>
      <c r="K982" s="67">
        <f t="shared" si="25"/>
        <v>24713375226.599998</v>
      </c>
      <c r="L982" s="67">
        <f t="shared" si="25"/>
        <v>18751536012.09</v>
      </c>
      <c r="M982" s="67">
        <f t="shared" si="25"/>
        <v>17782588204.439999</v>
      </c>
      <c r="N982" s="67">
        <f t="shared" si="25"/>
        <v>18891260148.060001</v>
      </c>
      <c r="O982" s="130"/>
      <c r="Q982" s="5"/>
      <c r="R982" s="5"/>
      <c r="S982" s="5"/>
      <c r="T982" s="5"/>
      <c r="U982" s="5"/>
      <c r="V982" s="5"/>
    </row>
    <row r="983" spans="2:229" ht="21" customHeight="1">
      <c r="B983" s="447" t="s">
        <v>1590</v>
      </c>
      <c r="C983" s="447"/>
      <c r="D983" s="447"/>
      <c r="E983" s="447"/>
      <c r="F983" s="447"/>
      <c r="G983" s="447"/>
      <c r="H983" s="447"/>
      <c r="I983" s="447"/>
      <c r="J983" s="447"/>
      <c r="K983" s="447"/>
      <c r="L983" s="447"/>
      <c r="M983" s="447"/>
      <c r="N983" s="447"/>
      <c r="O983" s="112"/>
      <c r="Q983" s="5"/>
      <c r="R983" s="5"/>
      <c r="S983" s="5"/>
      <c r="T983" s="5"/>
      <c r="U983" s="5"/>
      <c r="V983" s="5"/>
    </row>
    <row r="984" spans="2:229" ht="50.25" customHeight="1">
      <c r="B984" s="447" t="s">
        <v>1692</v>
      </c>
      <c r="C984" s="447"/>
      <c r="D984" s="447"/>
      <c r="E984" s="447"/>
      <c r="F984" s="447"/>
      <c r="G984" s="447"/>
      <c r="H984" s="447"/>
      <c r="I984" s="447"/>
      <c r="J984" s="447"/>
      <c r="K984" s="447"/>
      <c r="L984" s="447"/>
      <c r="M984" s="447"/>
      <c r="N984" s="447"/>
      <c r="O984" s="447"/>
    </row>
    <row r="985" spans="2:229" ht="24.75" customHeight="1">
      <c r="B985" s="10"/>
      <c r="C985" s="10"/>
      <c r="D985" s="10"/>
      <c r="E985" s="10"/>
      <c r="F985" s="10"/>
      <c r="G985" s="10"/>
      <c r="H985" s="10"/>
      <c r="I985" s="10"/>
      <c r="J985" s="10"/>
      <c r="K985" s="10"/>
      <c r="L985" s="10"/>
      <c r="M985" s="10"/>
      <c r="N985" s="10"/>
      <c r="O985" s="10"/>
      <c r="Q985" s="18"/>
      <c r="R985" s="18"/>
      <c r="S985" s="18"/>
      <c r="T985" s="18"/>
      <c r="U985" s="18"/>
      <c r="V985" s="18"/>
    </row>
    <row r="986" spans="2:229" s="10" customFormat="1" ht="17.100000000000001" customHeight="1">
      <c r="H986" s="5"/>
      <c r="I986" s="224"/>
      <c r="J986" s="225"/>
      <c r="K986" s="9"/>
      <c r="L986" s="9"/>
      <c r="M986" s="226"/>
      <c r="N986" s="226"/>
      <c r="Q986" s="15"/>
      <c r="R986" s="15"/>
      <c r="S986" s="15"/>
      <c r="T986" s="15"/>
      <c r="U986" s="15"/>
      <c r="V986" s="15"/>
    </row>
    <row r="987" spans="2:229" ht="17.100000000000001" customHeight="1">
      <c r="B987" s="5"/>
      <c r="C987" s="5"/>
      <c r="D987" s="14"/>
      <c r="E987" s="14"/>
      <c r="F987" s="5"/>
      <c r="G987" s="5"/>
      <c r="H987" s="227"/>
      <c r="I987" s="228"/>
      <c r="J987" s="229"/>
      <c r="K987" s="230"/>
      <c r="L987" s="230"/>
      <c r="M987" s="231"/>
      <c r="N987" s="231"/>
      <c r="O987" s="16"/>
      <c r="P987" s="14"/>
      <c r="Q987" s="14"/>
      <c r="R987" s="14"/>
      <c r="S987" s="14"/>
      <c r="T987" s="14"/>
      <c r="U987" s="14"/>
      <c r="V987" s="14"/>
    </row>
    <row r="988" spans="2:229" ht="17.100000000000001" customHeight="1">
      <c r="B988" s="5"/>
      <c r="C988" s="5"/>
      <c r="D988" s="14"/>
      <c r="E988" s="14"/>
      <c r="F988" s="5"/>
      <c r="G988" s="5"/>
      <c r="H988" s="5"/>
      <c r="I988" s="224"/>
      <c r="J988" s="225"/>
      <c r="K988" s="9"/>
      <c r="L988" s="9"/>
      <c r="M988" s="226"/>
      <c r="N988" s="226"/>
      <c r="O988" s="16"/>
      <c r="P988" s="14"/>
    </row>
    <row r="989" spans="2:229" ht="17.100000000000001" customHeight="1">
      <c r="B989" s="5"/>
      <c r="C989" s="5"/>
      <c r="D989" s="14"/>
      <c r="E989" s="14"/>
      <c r="F989" s="5"/>
      <c r="G989" s="5"/>
      <c r="H989" s="227"/>
      <c r="I989" s="228"/>
      <c r="J989" s="229"/>
      <c r="K989" s="230"/>
      <c r="L989" s="230"/>
      <c r="M989" s="231"/>
      <c r="N989" s="231"/>
      <c r="O989" s="16"/>
      <c r="P989" s="14"/>
    </row>
    <row r="990" spans="2:229" ht="17.100000000000001" customHeight="1">
      <c r="B990" s="5"/>
      <c r="C990" s="5"/>
      <c r="D990" s="14"/>
      <c r="E990" s="14"/>
      <c r="F990" s="5"/>
      <c r="G990" s="5"/>
      <c r="H990" s="5"/>
      <c r="I990" s="224"/>
      <c r="J990" s="225"/>
      <c r="K990" s="9"/>
      <c r="L990" s="9"/>
      <c r="M990" s="226"/>
      <c r="N990" s="226"/>
      <c r="O990" s="16"/>
      <c r="P990" s="14"/>
      <c r="Q990" s="14"/>
      <c r="R990" s="14"/>
      <c r="S990" s="14"/>
      <c r="T990" s="5"/>
      <c r="U990" s="5"/>
      <c r="V990" s="5"/>
    </row>
    <row r="991" spans="2:229" ht="17.100000000000001" customHeight="1">
      <c r="B991" s="5"/>
      <c r="C991" s="5"/>
      <c r="D991" s="14"/>
      <c r="E991" s="14"/>
      <c r="F991" s="5"/>
      <c r="G991" s="5"/>
      <c r="H991" s="227"/>
      <c r="I991" s="228"/>
      <c r="J991" s="229"/>
      <c r="K991" s="230"/>
      <c r="L991" s="230"/>
      <c r="M991" s="231"/>
      <c r="N991" s="231"/>
      <c r="O991" s="16"/>
      <c r="P991" s="14"/>
      <c r="Q991" s="14"/>
      <c r="R991" s="14"/>
      <c r="S991" s="14"/>
      <c r="T991" s="5"/>
      <c r="U991" s="5"/>
      <c r="V991" s="5"/>
    </row>
    <row r="992" spans="2:229" ht="17.100000000000001" customHeight="1">
      <c r="B992" s="5"/>
      <c r="C992" s="5"/>
      <c r="D992" s="14"/>
      <c r="E992" s="14"/>
      <c r="F992" s="5"/>
      <c r="G992" s="5"/>
      <c r="H992" s="227"/>
      <c r="I992" s="228"/>
      <c r="J992" s="229"/>
      <c r="K992" s="230"/>
      <c r="L992" s="230"/>
      <c r="M992" s="231"/>
      <c r="N992" s="231"/>
      <c r="O992" s="16"/>
      <c r="P992" s="14"/>
      <c r="W992" s="12"/>
    </row>
    <row r="993" spans="2:17" ht="17.100000000000001" customHeight="1">
      <c r="B993" s="5"/>
      <c r="C993" s="5"/>
      <c r="D993" s="14"/>
      <c r="E993" s="14"/>
      <c r="F993" s="5"/>
      <c r="G993" s="5"/>
      <c r="H993" s="227"/>
      <c r="I993" s="228"/>
      <c r="J993" s="229"/>
      <c r="K993" s="230"/>
      <c r="L993" s="230"/>
      <c r="M993" s="231"/>
      <c r="N993" s="231"/>
      <c r="O993" s="16"/>
      <c r="P993" s="14"/>
    </row>
    <row r="994" spans="2:17" ht="17.100000000000001" customHeight="1">
      <c r="B994" s="5"/>
      <c r="C994" s="5"/>
      <c r="D994" s="14"/>
      <c r="E994" s="14"/>
      <c r="F994" s="5"/>
      <c r="G994" s="5"/>
      <c r="H994" s="5"/>
      <c r="I994" s="224"/>
      <c r="J994" s="225"/>
      <c r="K994" s="9"/>
      <c r="L994" s="9"/>
      <c r="M994" s="226"/>
      <c r="N994" s="226"/>
      <c r="O994" s="16"/>
      <c r="P994" s="14"/>
    </row>
    <row r="995" spans="2:17" ht="17.100000000000001" customHeight="1">
      <c r="B995" s="5"/>
      <c r="C995" s="5"/>
      <c r="D995" s="14"/>
      <c r="E995" s="14"/>
      <c r="F995" s="5"/>
      <c r="G995" s="5"/>
      <c r="H995" s="227"/>
      <c r="I995" s="228"/>
      <c r="J995" s="229"/>
      <c r="K995" s="230"/>
      <c r="L995" s="230"/>
      <c r="M995" s="231"/>
      <c r="N995" s="231"/>
      <c r="O995" s="16"/>
      <c r="P995" s="14"/>
    </row>
    <row r="996" spans="2:17" ht="17.100000000000001" customHeight="1">
      <c r="B996" s="5"/>
      <c r="C996" s="5"/>
      <c r="D996" s="14"/>
      <c r="E996" s="14"/>
      <c r="F996" s="5"/>
      <c r="G996" s="5"/>
      <c r="H996" s="5"/>
      <c r="I996" s="224"/>
      <c r="J996" s="225"/>
      <c r="K996" s="9"/>
      <c r="L996" s="9"/>
      <c r="M996" s="9"/>
      <c r="N996" s="9"/>
      <c r="O996" s="16"/>
      <c r="P996" s="14"/>
    </row>
    <row r="997" spans="2:17" ht="17.100000000000001" customHeight="1">
      <c r="B997" s="5"/>
      <c r="C997" s="5"/>
      <c r="D997" s="14"/>
      <c r="E997" s="14"/>
      <c r="F997" s="5"/>
      <c r="G997" s="5"/>
      <c r="H997" s="29"/>
      <c r="I997" s="9"/>
      <c r="J997" s="9"/>
      <c r="K997" s="9"/>
      <c r="L997" s="9"/>
      <c r="M997" s="9"/>
      <c r="N997" s="9"/>
      <c r="O997" s="16"/>
      <c r="P997" s="14"/>
    </row>
    <row r="998" spans="2:17" ht="17.100000000000001" customHeight="1">
      <c r="B998" s="5"/>
      <c r="C998" s="5"/>
      <c r="D998" s="5"/>
      <c r="E998" s="5"/>
      <c r="F998" s="5"/>
      <c r="G998" s="5"/>
      <c r="H998" s="29"/>
      <c r="I998" s="9"/>
      <c r="J998" s="9"/>
      <c r="K998" s="9"/>
      <c r="L998" s="9"/>
      <c r="M998" s="9"/>
      <c r="N998" s="9"/>
      <c r="O998" s="5"/>
    </row>
    <row r="999" spans="2:17" ht="17.100000000000001" customHeight="1">
      <c r="B999" s="5"/>
      <c r="C999" s="5"/>
      <c r="D999" s="5"/>
      <c r="E999" s="5"/>
      <c r="F999" s="5"/>
      <c r="G999" s="5"/>
      <c r="H999" s="5"/>
      <c r="I999" s="9"/>
      <c r="J999" s="9"/>
      <c r="K999" s="9"/>
      <c r="L999" s="9"/>
      <c r="M999" s="9"/>
      <c r="N999" s="9"/>
      <c r="O999" s="5"/>
      <c r="Q999" s="13"/>
    </row>
    <row r="1000" spans="2:17" ht="17.100000000000001" customHeight="1">
      <c r="B1000" s="5"/>
      <c r="C1000" s="5"/>
      <c r="D1000" s="5"/>
      <c r="E1000" s="5"/>
      <c r="F1000" s="5"/>
      <c r="G1000" s="5"/>
      <c r="H1000" s="5"/>
      <c r="I1000" s="22"/>
      <c r="J1000" s="22"/>
      <c r="K1000" s="22"/>
      <c r="L1000" s="22"/>
      <c r="M1000" s="30"/>
      <c r="N1000" s="30"/>
      <c r="O1000" s="5"/>
    </row>
    <row r="1001" spans="2:17" ht="17.100000000000001" customHeight="1">
      <c r="B1001" s="5"/>
      <c r="C1001" s="5"/>
      <c r="D1001" s="5"/>
      <c r="E1001" s="5"/>
      <c r="F1001" s="5"/>
      <c r="G1001" s="5"/>
      <c r="H1001" s="5"/>
      <c r="I1001" s="12"/>
      <c r="J1001" s="12"/>
      <c r="K1001" s="12"/>
      <c r="L1001" s="12"/>
      <c r="M1001" s="12"/>
      <c r="N1001" s="12"/>
      <c r="O1001" s="5"/>
    </row>
    <row r="1002" spans="2:17" ht="17.100000000000001" customHeight="1">
      <c r="B1002" s="5"/>
      <c r="C1002" s="5"/>
      <c r="D1002" s="5"/>
      <c r="E1002" s="5"/>
      <c r="F1002" s="5"/>
      <c r="G1002" s="5"/>
      <c r="H1002" s="5"/>
      <c r="I1002" s="12"/>
      <c r="J1002" s="12"/>
      <c r="K1002" s="12"/>
      <c r="L1002" s="12"/>
      <c r="M1002" s="12"/>
      <c r="N1002" s="12"/>
      <c r="O1002" s="5"/>
    </row>
    <row r="1003" spans="2:17" ht="17.100000000000001" customHeight="1">
      <c r="B1003" s="5"/>
      <c r="C1003" s="5"/>
      <c r="D1003" s="5"/>
      <c r="E1003" s="5"/>
      <c r="F1003" s="5"/>
      <c r="G1003" s="5"/>
      <c r="H1003" s="5"/>
      <c r="I1003" s="12"/>
      <c r="J1003" s="12"/>
      <c r="K1003" s="12"/>
      <c r="L1003" s="12"/>
      <c r="M1003" s="12"/>
      <c r="N1003" s="12"/>
      <c r="O1003" s="5"/>
    </row>
    <row r="1004" spans="2:17" ht="52.5" customHeight="1">
      <c r="B1004" s="5"/>
      <c r="C1004" s="5"/>
      <c r="D1004" s="5"/>
      <c r="E1004" s="5"/>
      <c r="F1004" s="5"/>
      <c r="G1004" s="5"/>
      <c r="H1004" s="5"/>
      <c r="I1004" s="12"/>
      <c r="J1004" s="12"/>
      <c r="K1004" s="135"/>
      <c r="L1004" s="12"/>
      <c r="M1004" s="12"/>
      <c r="N1004" s="12"/>
      <c r="O1004" s="5"/>
    </row>
    <row r="1005" spans="2:17" ht="12" customHeight="1">
      <c r="B1005" s="5"/>
      <c r="C1005" s="5"/>
      <c r="D1005" s="5"/>
      <c r="E1005" s="5"/>
      <c r="F1005" s="5"/>
      <c r="G1005" s="5"/>
      <c r="H1005" s="5"/>
      <c r="I1005" s="12"/>
      <c r="J1005" s="12"/>
      <c r="K1005" s="12"/>
      <c r="L1005" s="12"/>
      <c r="M1005" s="12"/>
      <c r="N1005" s="12"/>
      <c r="O1005" s="5"/>
    </row>
    <row r="1006" spans="2:17" ht="48.75" customHeight="1">
      <c r="B1006" s="5"/>
      <c r="C1006" s="5"/>
      <c r="D1006" s="5"/>
      <c r="E1006" s="5"/>
      <c r="F1006" s="5"/>
      <c r="G1006" s="5"/>
      <c r="H1006" s="5"/>
      <c r="I1006" s="12"/>
      <c r="J1006" s="12"/>
      <c r="K1006" s="12"/>
      <c r="L1006" s="12"/>
      <c r="M1006" s="12"/>
      <c r="N1006" s="12"/>
      <c r="O1006" s="5"/>
    </row>
    <row r="1007" spans="2:17" ht="72" customHeight="1">
      <c r="B1007" s="5"/>
      <c r="C1007" s="5"/>
      <c r="D1007" s="5"/>
      <c r="E1007" s="5"/>
      <c r="F1007" s="5"/>
      <c r="G1007" s="5"/>
      <c r="H1007" s="5"/>
      <c r="I1007" s="12"/>
      <c r="J1007" s="12"/>
      <c r="K1007" s="12"/>
      <c r="L1007" s="12"/>
      <c r="M1007" s="12"/>
      <c r="N1007" s="12"/>
      <c r="O1007" s="5"/>
    </row>
    <row r="1008" spans="2:17" ht="66.75" customHeight="1">
      <c r="B1008" s="5"/>
      <c r="C1008" s="5"/>
      <c r="D1008" s="5"/>
      <c r="E1008" s="5"/>
      <c r="F1008" s="5"/>
      <c r="G1008" s="5"/>
      <c r="H1008" s="5"/>
      <c r="I1008" s="12"/>
      <c r="J1008" s="12"/>
      <c r="K1008" s="12"/>
      <c r="L1008" s="12"/>
      <c r="M1008" s="12"/>
      <c r="N1008" s="12"/>
      <c r="O1008" s="5"/>
    </row>
    <row r="1009" spans="2:22" ht="66.75" customHeight="1">
      <c r="B1009" s="5"/>
      <c r="C1009" s="5"/>
      <c r="D1009" s="5"/>
      <c r="E1009" s="5"/>
      <c r="F1009" s="5"/>
      <c r="G1009" s="5"/>
      <c r="H1009" s="5"/>
      <c r="I1009" s="12"/>
      <c r="J1009" s="12"/>
      <c r="K1009" s="12"/>
      <c r="L1009" s="12"/>
      <c r="M1009" s="12"/>
      <c r="N1009" s="12"/>
      <c r="O1009" s="5"/>
    </row>
    <row r="1010" spans="2:22" ht="66.75" customHeight="1">
      <c r="B1010" s="5"/>
      <c r="C1010" s="5"/>
      <c r="D1010" s="5"/>
      <c r="E1010" s="5"/>
      <c r="F1010" s="5"/>
      <c r="G1010" s="5"/>
      <c r="H1010" s="5"/>
      <c r="I1010" s="12"/>
      <c r="J1010" s="12"/>
      <c r="K1010" s="12"/>
      <c r="L1010" s="12"/>
      <c r="M1010" s="12"/>
      <c r="N1010" s="12"/>
      <c r="O1010" s="5"/>
    </row>
    <row r="1011" spans="2:22" ht="66.75" customHeight="1">
      <c r="B1011" s="5"/>
      <c r="C1011" s="5"/>
      <c r="D1011" s="5"/>
      <c r="E1011" s="5"/>
      <c r="F1011" s="5"/>
      <c r="G1011" s="5"/>
      <c r="H1011" s="5"/>
      <c r="I1011" s="12"/>
      <c r="J1011" s="12"/>
      <c r="K1011" s="12"/>
      <c r="L1011" s="12"/>
      <c r="M1011" s="12"/>
      <c r="N1011" s="12"/>
      <c r="O1011" s="5"/>
    </row>
    <row r="1012" spans="2:22" ht="66.75" customHeight="1">
      <c r="B1012" s="5"/>
      <c r="C1012" s="5"/>
      <c r="D1012" s="5"/>
      <c r="E1012" s="5"/>
      <c r="F1012" s="5"/>
      <c r="G1012" s="5"/>
      <c r="H1012" s="5"/>
      <c r="I1012" s="12"/>
      <c r="J1012" s="12"/>
      <c r="K1012" s="12"/>
      <c r="L1012" s="12"/>
      <c r="M1012" s="12"/>
      <c r="N1012" s="12"/>
      <c r="O1012" s="5"/>
    </row>
    <row r="1013" spans="2:22" ht="24.75" customHeight="1">
      <c r="B1013" s="5"/>
      <c r="C1013" s="5"/>
      <c r="D1013" s="5"/>
      <c r="E1013" s="5"/>
      <c r="F1013" s="5"/>
      <c r="G1013" s="5"/>
      <c r="H1013" s="5"/>
      <c r="I1013" s="12"/>
      <c r="J1013" s="12"/>
      <c r="K1013" s="12"/>
      <c r="L1013" s="12"/>
      <c r="M1013" s="12"/>
      <c r="N1013" s="12"/>
      <c r="O1013" s="5"/>
    </row>
    <row r="1014" spans="2:22" ht="66.75" customHeight="1">
      <c r="B1014" s="5"/>
      <c r="C1014" s="5"/>
      <c r="D1014" s="5"/>
      <c r="E1014" s="5"/>
      <c r="F1014" s="5"/>
      <c r="G1014" s="5"/>
      <c r="H1014" s="5"/>
      <c r="I1014" s="12"/>
      <c r="J1014" s="12"/>
      <c r="K1014" s="12"/>
      <c r="L1014" s="12"/>
      <c r="M1014" s="12"/>
      <c r="N1014" s="12"/>
      <c r="O1014" s="5"/>
    </row>
    <row r="1015" spans="2:22" ht="24.75" hidden="1" customHeight="1">
      <c r="B1015" s="5"/>
      <c r="C1015" s="5"/>
      <c r="D1015" s="5"/>
      <c r="E1015" s="5"/>
      <c r="F1015" s="5"/>
      <c r="G1015" s="5"/>
      <c r="H1015" s="5"/>
      <c r="I1015" s="12"/>
      <c r="J1015" s="12"/>
      <c r="K1015" s="12"/>
      <c r="L1015" s="12"/>
      <c r="M1015" s="12"/>
      <c r="N1015" s="12"/>
      <c r="O1015" s="5"/>
      <c r="Q1015" s="5"/>
      <c r="R1015" s="5"/>
      <c r="S1015" s="5"/>
      <c r="T1015" s="5"/>
      <c r="U1015" s="5"/>
      <c r="V1015" s="5"/>
    </row>
    <row r="1016" spans="2:22" ht="24.75" hidden="1" customHeight="1">
      <c r="B1016" s="5"/>
      <c r="C1016" s="5"/>
      <c r="D1016" s="5"/>
      <c r="E1016" s="5"/>
      <c r="F1016" s="5"/>
      <c r="G1016" s="5"/>
      <c r="H1016" s="5"/>
      <c r="I1016" s="12"/>
      <c r="J1016" s="12"/>
      <c r="K1016" s="12"/>
      <c r="L1016" s="12"/>
      <c r="M1016" s="12"/>
      <c r="N1016" s="12"/>
      <c r="O1016" s="5"/>
      <c r="Q1016" s="5"/>
      <c r="R1016" s="5"/>
      <c r="S1016" s="5"/>
      <c r="T1016" s="5"/>
      <c r="U1016" s="5"/>
      <c r="V1016" s="5"/>
    </row>
    <row r="1017" spans="2:22" ht="66.75" customHeight="1">
      <c r="B1017" s="5"/>
      <c r="C1017" s="5"/>
      <c r="D1017" s="5"/>
      <c r="E1017" s="5"/>
      <c r="F1017" s="5"/>
      <c r="G1017" s="5"/>
      <c r="H1017" s="5"/>
      <c r="I1017" s="12"/>
      <c r="J1017" s="12"/>
      <c r="K1017" s="12"/>
      <c r="L1017" s="12"/>
      <c r="M1017" s="12"/>
      <c r="N1017" s="12"/>
      <c r="O1017" s="5"/>
    </row>
    <row r="1018" spans="2:22" ht="66.75" customHeight="1">
      <c r="B1018" s="5"/>
      <c r="C1018" s="5"/>
      <c r="D1018" s="5"/>
      <c r="E1018" s="5"/>
      <c r="F1018" s="5"/>
      <c r="G1018" s="5"/>
      <c r="H1018" s="5"/>
      <c r="I1018" s="12"/>
      <c r="J1018" s="12"/>
      <c r="K1018" s="12"/>
      <c r="L1018" s="12"/>
      <c r="M1018" s="12"/>
      <c r="N1018" s="12"/>
      <c r="O1018" s="5"/>
    </row>
    <row r="1019" spans="2:22" ht="24.75" hidden="1" customHeight="1">
      <c r="B1019" s="5"/>
      <c r="C1019" s="5"/>
      <c r="D1019" s="5"/>
      <c r="E1019" s="5"/>
      <c r="F1019" s="5"/>
      <c r="G1019" s="5"/>
      <c r="H1019" s="5"/>
      <c r="I1019" s="12"/>
      <c r="J1019" s="12"/>
      <c r="K1019" s="12"/>
      <c r="L1019" s="12"/>
      <c r="M1019" s="12"/>
      <c r="N1019" s="12"/>
      <c r="O1019" s="5"/>
      <c r="Q1019" s="5"/>
      <c r="R1019" s="5"/>
      <c r="S1019" s="5"/>
      <c r="T1019" s="5"/>
      <c r="U1019" s="5"/>
      <c r="V1019" s="5"/>
    </row>
    <row r="1020" spans="2:22" ht="24.75" hidden="1" customHeight="1">
      <c r="B1020" s="5"/>
      <c r="C1020" s="5"/>
      <c r="D1020" s="5"/>
      <c r="E1020" s="5"/>
      <c r="F1020" s="5"/>
      <c r="G1020" s="5"/>
      <c r="H1020" s="5"/>
      <c r="I1020" s="12"/>
      <c r="J1020" s="12"/>
      <c r="K1020" s="12"/>
      <c r="L1020" s="12"/>
      <c r="M1020" s="12"/>
      <c r="N1020" s="12"/>
      <c r="O1020" s="5"/>
      <c r="Q1020" s="5"/>
      <c r="R1020" s="5"/>
      <c r="S1020" s="5"/>
      <c r="T1020" s="5"/>
      <c r="U1020" s="5"/>
      <c r="V1020" s="5"/>
    </row>
    <row r="1021" spans="2:22" ht="24.75" hidden="1" customHeight="1">
      <c r="B1021" s="5"/>
      <c r="C1021" s="5"/>
      <c r="D1021" s="5"/>
      <c r="E1021" s="5"/>
      <c r="F1021" s="5"/>
      <c r="G1021" s="5"/>
      <c r="H1021" s="5"/>
      <c r="I1021" s="12"/>
      <c r="J1021" s="12"/>
      <c r="K1021" s="12"/>
      <c r="L1021" s="12"/>
      <c r="M1021" s="12"/>
      <c r="N1021" s="12"/>
      <c r="O1021" s="5"/>
      <c r="Q1021" s="5"/>
      <c r="R1021" s="5"/>
      <c r="S1021" s="5"/>
      <c r="T1021" s="5"/>
      <c r="U1021" s="5"/>
      <c r="V1021" s="5"/>
    </row>
  </sheetData>
  <sheetProtection selectLockedCells="1" selectUnlockedCells="1"/>
  <dataConsolidate link="1"/>
  <customSheetViews>
    <customSheetView guid="{4A5ACC5F-D9C9-44D5-A23D-D0C6BFA3066A}" scale="75" showPageBreaks="1" printArea="1" showAutoFilter="1" hiddenRows="1" view="pageBreakPreview" topLeftCell="H860">
      <selection activeCell="M868" sqref="M868:M870"/>
      <rowBreaks count="1" manualBreakCount="1">
        <brk id="198" min="1" max="14" man="1"/>
      </rowBreaks>
      <pageMargins left="0.39370078740157483" right="0.19685039370078741" top="0.39370078740157483" bottom="0.23622047244094491" header="0.51181102362204722" footer="0.11811023622047245"/>
      <printOptions horizontalCentered="1"/>
      <pageSetup paperSize="9" scale="10" fitToHeight="33" orientation="landscape" r:id="rId1"/>
      <headerFooter alignWithMargins="0">
        <oddFooter>&amp;C&amp;P</oddFooter>
      </headerFooter>
      <autoFilter ref="A6:HU956" xr:uid="{61BE489E-9945-4288-81C8-247DE3A73197}"/>
    </customSheetView>
    <customSheetView guid="{1BEDA201-13DA-46DF-8E67-7F9ED057E155}" scale="75" showPageBreaks="1" printArea="1" showAutoFilter="1" hiddenRows="1" view="pageBreakPreview" topLeftCell="A662">
      <selection activeCell="H668" sqref="H668"/>
      <rowBreaks count="1" manualBreakCount="1">
        <brk id="198" min="1" max="14" man="1"/>
      </rowBreaks>
      <pageMargins left="0.39370078740157483" right="0.19685039370078741" top="0.39370078740157483" bottom="0.23622047244094491" header="0.51181102362204722" footer="0.11811023622047245"/>
      <printOptions horizontalCentered="1"/>
      <pageSetup paperSize="9" scale="10" fitToHeight="33" orientation="landscape" r:id="rId2"/>
      <headerFooter alignWithMargins="0">
        <oddFooter>&amp;C&amp;P</oddFooter>
      </headerFooter>
      <autoFilter ref="A6:HU953" xr:uid="{EC90098B-4AA8-4FF2-8737-7039E3A903A8}"/>
    </customSheetView>
    <customSheetView guid="{65940AE6-0F89-4BC9-A9E9-4C0C6B14940D}" scale="62" showPageBreaks="1" printArea="1" hiddenRows="1" view="pageBreakPreview" topLeftCell="A807">
      <selection activeCell="F817" sqref="F817"/>
      <pageMargins left="0.39370078740157483" right="0.19685039370078741" top="0.39370078740157483" bottom="0.23622047244094491" header="0.51181102362204722" footer="0.11811023622047245"/>
      <printOptions horizontalCentered="1"/>
      <pageSetup paperSize="9" scale="37" orientation="landscape" r:id="rId3"/>
      <headerFooter alignWithMargins="0">
        <oddFooter>Страница &amp;P</oddFooter>
      </headerFooter>
    </customSheetView>
    <customSheetView guid="{40D9222A-FCB6-47F1-9C31-811F470963D3}" scale="66" showPageBreaks="1" printArea="1" hiddenRows="1" view="pageBreakPreview" topLeftCell="A786">
      <selection activeCell="E798" sqref="E798"/>
      <pageMargins left="0.39370078740157483" right="0.19685039370078741" top="0.39370078740157483" bottom="0.23622047244094491" header="0.51181102362204722" footer="0.11811023622047245"/>
      <printOptions horizontalCentered="1"/>
      <pageSetup paperSize="9" scale="37" orientation="landscape" r:id="rId4"/>
      <headerFooter alignWithMargins="0">
        <oddFooter>Страница &amp;P</oddFooter>
      </headerFooter>
    </customSheetView>
    <customSheetView guid="{1B6CABEC-4540-4CDE-8045-1B50BF917789}" scale="60" showPageBreaks="1" printArea="1" showAutoFilter="1" hiddenRows="1" view="pageBreakPreview" topLeftCell="C91">
      <selection activeCell="G102" sqref="G102"/>
      <rowBreaks count="3" manualBreakCount="3">
        <brk id="298" max="13" man="1"/>
        <brk id="335" max="16383" man="1"/>
        <brk id="963" max="13" man="1"/>
      </rowBreaks>
      <pageMargins left="0.39370078740157483" right="0.19685039370078741" top="0.39370078740157483" bottom="0.19685039370078741" header="0.51181102362204722" footer="0.11811023622047245"/>
      <printOptions horizontalCentered="1"/>
      <pageSetup paperSize="9" scale="36" orientation="landscape" r:id="rId5"/>
      <headerFooter alignWithMargins="0">
        <oddFooter>Страница &amp;P</oddFooter>
      </headerFooter>
      <autoFilter ref="A7:IV977" xr:uid="{FFC0BDD2-6632-43F4-8109-D183034A129B}">
        <filterColumn colId="0" showButton="0"/>
        <filterColumn colId="1" showButton="0"/>
      </autoFilter>
    </customSheetView>
    <customSheetView guid="{4AA1E08B-90D1-4A69-9432-DD88D9C4DC6C}" scale="71" showPageBreaks="1" printArea="1" showAutoFilter="1" hiddenRows="1" view="pageBreakPreview">
      <pane ySplit="7" topLeftCell="A947" activePane="bottomLeft"/>
      <selection pane="bottomLeft" activeCell="E958" sqref="E958:G958"/>
      <rowBreaks count="3" manualBreakCount="3">
        <brk id="295" max="13" man="1"/>
        <brk id="332" max="16383" man="1"/>
        <brk id="966" max="13" man="1"/>
      </rowBreaks>
      <pageMargins left="0.39370078740157483" right="0.19685039370078741" top="0.39370078740157483" bottom="0.19685039370078741" header="0.51181102362204722" footer="0.11811023622047245"/>
      <printOptions horizontalCentered="1"/>
      <pageSetup paperSize="9" scale="37" orientation="landscape" r:id="rId6"/>
      <headerFooter alignWithMargins="0">
        <oddFooter>Страница &amp;P</oddFooter>
      </headerFooter>
      <autoFilter ref="A7:IV975" xr:uid="{59342FE8-84F2-4E20-A247-3A0ED31FF7C0}">
        <filterColumn colId="0" showButton="0"/>
        <filterColumn colId="1" showButton="0"/>
      </autoFilter>
    </customSheetView>
    <customSheetView guid="{D23ED87C-25C7-4BF0-BF32-34F202886DE1}" scale="50" showPageBreaks="1" printArea="1" showAutoFilter="1" hiddenRows="1" view="pageBreakPreview" topLeftCell="A241">
      <selection activeCell="N247" sqref="N247"/>
      <rowBreaks count="3" manualBreakCount="3">
        <brk id="296" max="13" man="1"/>
        <brk id="333" max="16383" man="1"/>
        <brk id="924" max="13" man="1"/>
      </rowBreaks>
      <pageMargins left="0.39370078740157483" right="0.19685039370078741" top="0.39370078740157483" bottom="0.19685039370078741" header="0.51181102362204722" footer="0.11811023622047245"/>
      <printOptions horizontalCentered="1"/>
      <pageSetup paperSize="9" scale="37" orientation="landscape" r:id="rId7"/>
      <headerFooter alignWithMargins="0">
        <oddFooter>Страница &amp;P</oddFooter>
      </headerFooter>
      <autoFilter ref="A7:IV975" xr:uid="{4A5A501A-5939-48FA-BD41-2B79FD8EA38E}">
        <filterColumn colId="0" showButton="0"/>
        <filterColumn colId="1" showButton="0"/>
      </autoFilter>
    </customSheetView>
  </customSheetViews>
  <mergeCells count="1753">
    <mergeCell ref="B984:O984"/>
    <mergeCell ref="D65:D67"/>
    <mergeCell ref="E65:E67"/>
    <mergeCell ref="O65:O67"/>
    <mergeCell ref="N65:N67"/>
    <mergeCell ref="M65:M67"/>
    <mergeCell ref="L65:L67"/>
    <mergeCell ref="K65:K67"/>
    <mergeCell ref="J65:J67"/>
    <mergeCell ref="I65:I67"/>
    <mergeCell ref="B983:N983"/>
    <mergeCell ref="O898:O902"/>
    <mergeCell ref="N898:N902"/>
    <mergeCell ref="M898:M902"/>
    <mergeCell ref="L898:L902"/>
    <mergeCell ref="K898:K902"/>
    <mergeCell ref="J898:J902"/>
    <mergeCell ref="I898:I902"/>
    <mergeCell ref="D889:D891"/>
    <mergeCell ref="I881:I884"/>
    <mergeCell ref="K967:K968"/>
    <mergeCell ref="C576:C577"/>
    <mergeCell ref="B576:B577"/>
    <mergeCell ref="C777:C909"/>
    <mergeCell ref="O896:O897"/>
    <mergeCell ref="N896:N897"/>
    <mergeCell ref="B742:B745"/>
    <mergeCell ref="D898:D902"/>
    <mergeCell ref="D829:D831"/>
    <mergeCell ref="E818:E823"/>
    <mergeCell ref="D839:D840"/>
    <mergeCell ref="D834:D838"/>
    <mergeCell ref="D841:D842"/>
    <mergeCell ref="D892:D893"/>
    <mergeCell ref="D894:D895"/>
    <mergeCell ref="E846:E848"/>
    <mergeCell ref="J863:J865"/>
    <mergeCell ref="D832:D833"/>
    <mergeCell ref="J780:J783"/>
    <mergeCell ref="D704:D714"/>
    <mergeCell ref="E881:E884"/>
    <mergeCell ref="E898:E902"/>
    <mergeCell ref="I892:I893"/>
    <mergeCell ref="E892:E893"/>
    <mergeCell ref="I866:I867"/>
    <mergeCell ref="I759:I765"/>
    <mergeCell ref="E894:E895"/>
    <mergeCell ref="I894:I895"/>
    <mergeCell ref="D871:D878"/>
    <mergeCell ref="D881:D884"/>
    <mergeCell ref="D886:D888"/>
    <mergeCell ref="I739:I741"/>
    <mergeCell ref="I720:I721"/>
    <mergeCell ref="D769:D771"/>
    <mergeCell ref="J722:J726"/>
    <mergeCell ref="K727:K733"/>
    <mergeCell ref="J727:J733"/>
    <mergeCell ref="E704:E714"/>
    <mergeCell ref="I715:I719"/>
    <mergeCell ref="D739:D741"/>
    <mergeCell ref="I802:I807"/>
    <mergeCell ref="J813:J814"/>
    <mergeCell ref="J795:J796"/>
    <mergeCell ref="I795:I796"/>
    <mergeCell ref="E792:E794"/>
    <mergeCell ref="D742:D745"/>
    <mergeCell ref="K818:K823"/>
    <mergeCell ref="I813:I814"/>
    <mergeCell ref="J808:J809"/>
    <mergeCell ref="I755:I758"/>
    <mergeCell ref="F829:F830"/>
    <mergeCell ref="D799:D801"/>
    <mergeCell ref="G759:G761"/>
    <mergeCell ref="E742:E745"/>
    <mergeCell ref="E810:E812"/>
    <mergeCell ref="D868:D870"/>
    <mergeCell ref="D773:D776"/>
    <mergeCell ref="E784:E786"/>
    <mergeCell ref="D863:D865"/>
    <mergeCell ref="E749:E754"/>
    <mergeCell ref="F782:F783"/>
    <mergeCell ref="C742:C745"/>
    <mergeCell ref="I860:I862"/>
    <mergeCell ref="D855:D859"/>
    <mergeCell ref="D866:D867"/>
    <mergeCell ref="E863:E865"/>
    <mergeCell ref="J951:J954"/>
    <mergeCell ref="J962:J964"/>
    <mergeCell ref="O951:O954"/>
    <mergeCell ref="O959:O961"/>
    <mergeCell ref="L962:L964"/>
    <mergeCell ref="E957:E958"/>
    <mergeCell ref="N957:N958"/>
    <mergeCell ref="M311:M314"/>
    <mergeCell ref="K436:K438"/>
    <mergeCell ref="K455:K477"/>
    <mergeCell ref="L486:L494"/>
    <mergeCell ref="O455:O477"/>
    <mergeCell ref="E855:E859"/>
    <mergeCell ref="I863:I865"/>
    <mergeCell ref="J843:J845"/>
    <mergeCell ref="K841:K842"/>
    <mergeCell ref="O421:O426"/>
    <mergeCell ref="O578:O614"/>
    <mergeCell ref="O653:O656"/>
    <mergeCell ref="O576:O577"/>
    <mergeCell ref="K576:K577"/>
    <mergeCell ref="J576:J577"/>
    <mergeCell ref="G835:G836"/>
    <mergeCell ref="I832:I833"/>
    <mergeCell ref="E824:E828"/>
    <mergeCell ref="I853:I854"/>
    <mergeCell ref="I849:I852"/>
    <mergeCell ref="D967:D968"/>
    <mergeCell ref="B948:B968"/>
    <mergeCell ref="C948:C968"/>
    <mergeCell ref="O967:O968"/>
    <mergeCell ref="N967:N968"/>
    <mergeCell ref="M967:M968"/>
    <mergeCell ref="L967:L968"/>
    <mergeCell ref="M957:M958"/>
    <mergeCell ref="L957:L958"/>
    <mergeCell ref="K957:K958"/>
    <mergeCell ref="J957:J958"/>
    <mergeCell ref="I957:I958"/>
    <mergeCell ref="K962:K964"/>
    <mergeCell ref="M962:M964"/>
    <mergeCell ref="N955:N956"/>
    <mergeCell ref="D951:D954"/>
    <mergeCell ref="E951:E954"/>
    <mergeCell ref="J967:J968"/>
    <mergeCell ref="I967:I968"/>
    <mergeCell ref="I907:I909"/>
    <mergeCell ref="I824:I828"/>
    <mergeCell ref="I846:I848"/>
    <mergeCell ref="I829:I831"/>
    <mergeCell ref="L815:L817"/>
    <mergeCell ref="O829:O831"/>
    <mergeCell ref="O849:O852"/>
    <mergeCell ref="O903:O904"/>
    <mergeCell ref="N903:N904"/>
    <mergeCell ref="O905:O906"/>
    <mergeCell ref="K907:K909"/>
    <mergeCell ref="M860:M862"/>
    <mergeCell ref="L969:L970"/>
    <mergeCell ref="M969:M970"/>
    <mergeCell ref="N969:N970"/>
    <mergeCell ref="O969:O970"/>
    <mergeCell ref="E967:E968"/>
    <mergeCell ref="K896:K897"/>
    <mergeCell ref="L879:L880"/>
    <mergeCell ref="L868:L870"/>
    <mergeCell ref="N868:N870"/>
    <mergeCell ref="O924:O926"/>
    <mergeCell ref="O922:O923"/>
    <mergeCell ref="M896:M897"/>
    <mergeCell ref="L896:L897"/>
    <mergeCell ref="E843:E845"/>
    <mergeCell ref="J841:J842"/>
    <mergeCell ref="K834:K838"/>
    <mergeCell ref="K866:K867"/>
    <mergeCell ref="I868:I870"/>
    <mergeCell ref="I855:I859"/>
    <mergeCell ref="M879:M880"/>
    <mergeCell ref="K853:K854"/>
    <mergeCell ref="N913:N914"/>
    <mergeCell ref="O871:O878"/>
    <mergeCell ref="M863:M865"/>
    <mergeCell ref="O913:O914"/>
    <mergeCell ref="J896:J897"/>
    <mergeCell ref="K795:K796"/>
    <mergeCell ref="M799:M801"/>
    <mergeCell ref="N790:N791"/>
    <mergeCell ref="N792:N794"/>
    <mergeCell ref="N787:N789"/>
    <mergeCell ref="J839:J840"/>
    <mergeCell ref="J846:J848"/>
    <mergeCell ref="I841:I842"/>
    <mergeCell ref="I834:I838"/>
    <mergeCell ref="N917:N921"/>
    <mergeCell ref="M910:M912"/>
    <mergeCell ref="J910:J912"/>
    <mergeCell ref="I843:I845"/>
    <mergeCell ref="K829:K831"/>
    <mergeCell ref="J815:J817"/>
    <mergeCell ref="J797:J798"/>
    <mergeCell ref="I797:I798"/>
    <mergeCell ref="O832:O833"/>
    <mergeCell ref="N886:N888"/>
    <mergeCell ref="M868:M870"/>
    <mergeCell ref="N841:N842"/>
    <mergeCell ref="N832:N833"/>
    <mergeCell ref="L881:L884"/>
    <mergeCell ref="L863:L865"/>
    <mergeCell ref="N815:N817"/>
    <mergeCell ref="O965:O966"/>
    <mergeCell ref="O962:O964"/>
    <mergeCell ref="M829:M831"/>
    <mergeCell ref="K333:K362"/>
    <mergeCell ref="K294:K310"/>
    <mergeCell ref="K290:K293"/>
    <mergeCell ref="E886:E888"/>
    <mergeCell ref="O889:O891"/>
    <mergeCell ref="N889:N891"/>
    <mergeCell ref="O799:O801"/>
    <mergeCell ref="N810:N812"/>
    <mergeCell ref="M810:M812"/>
    <mergeCell ref="L810:L812"/>
    <mergeCell ref="K810:K812"/>
    <mergeCell ref="J810:J812"/>
    <mergeCell ref="I810:I812"/>
    <mergeCell ref="O68:O74"/>
    <mergeCell ref="J68:J74"/>
    <mergeCell ref="N567:N571"/>
    <mergeCell ref="O617:O621"/>
    <mergeCell ref="E959:E961"/>
    <mergeCell ref="N959:N961"/>
    <mergeCell ref="M959:M961"/>
    <mergeCell ref="L959:L961"/>
    <mergeCell ref="O759:O765"/>
    <mergeCell ref="O860:O862"/>
    <mergeCell ref="O868:O870"/>
    <mergeCell ref="O787:O789"/>
    <mergeCell ref="M815:M817"/>
    <mergeCell ref="J853:J854"/>
    <mergeCell ref="O917:O921"/>
    <mergeCell ref="O915:O916"/>
    <mergeCell ref="D68:D74"/>
    <mergeCell ref="O452:O454"/>
    <mergeCell ref="N452:N454"/>
    <mergeCell ref="M452:M454"/>
    <mergeCell ref="L452:L454"/>
    <mergeCell ref="K452:K454"/>
    <mergeCell ref="J452:J454"/>
    <mergeCell ref="K444:K446"/>
    <mergeCell ref="L615:L616"/>
    <mergeCell ref="O526:O542"/>
    <mergeCell ref="J455:J477"/>
    <mergeCell ref="O622:O628"/>
    <mergeCell ref="N617:N621"/>
    <mergeCell ref="M632:M634"/>
    <mergeCell ref="O58:O60"/>
    <mergeCell ref="N58:N60"/>
    <mergeCell ref="M58:M60"/>
    <mergeCell ref="L58:L60"/>
    <mergeCell ref="K58:K60"/>
    <mergeCell ref="J58:J60"/>
    <mergeCell ref="I58:I60"/>
    <mergeCell ref="E58:E60"/>
    <mergeCell ref="D622:D628"/>
    <mergeCell ref="K632:K634"/>
    <mergeCell ref="J632:J634"/>
    <mergeCell ref="I632:I634"/>
    <mergeCell ref="F286:F287"/>
    <mergeCell ref="M951:M954"/>
    <mergeCell ref="N951:N954"/>
    <mergeCell ref="J907:J909"/>
    <mergeCell ref="M922:M923"/>
    <mergeCell ref="O61:O64"/>
    <mergeCell ref="K68:K74"/>
    <mergeCell ref="K85:K109"/>
    <mergeCell ref="N644:N646"/>
    <mergeCell ref="K739:K741"/>
    <mergeCell ref="M742:M745"/>
    <mergeCell ref="N742:N745"/>
    <mergeCell ref="O742:O745"/>
    <mergeCell ref="I742:I745"/>
    <mergeCell ref="J742:J745"/>
    <mergeCell ref="K742:K745"/>
    <mergeCell ref="L742:L745"/>
    <mergeCell ref="I746:I748"/>
    <mergeCell ref="N755:N758"/>
    <mergeCell ref="O797:O798"/>
    <mergeCell ref="N797:N798"/>
    <mergeCell ref="M866:M867"/>
    <mergeCell ref="O863:O865"/>
    <mergeCell ref="O910:O912"/>
    <mergeCell ref="M915:M916"/>
    <mergeCell ref="M834:M838"/>
    <mergeCell ref="N824:N828"/>
    <mergeCell ref="O824:O828"/>
    <mergeCell ref="O843:O845"/>
    <mergeCell ref="O839:O840"/>
    <mergeCell ref="J834:J838"/>
    <mergeCell ref="L910:L912"/>
    <mergeCell ref="M871:M878"/>
    <mergeCell ref="D727:D733"/>
    <mergeCell ref="L635:L637"/>
    <mergeCell ref="N629:N631"/>
    <mergeCell ref="N641:N643"/>
    <mergeCell ref="D795:D796"/>
    <mergeCell ref="L797:L798"/>
    <mergeCell ref="K797:K798"/>
    <mergeCell ref="N572:N575"/>
    <mergeCell ref="K508:K520"/>
    <mergeCell ref="O980:O981"/>
    <mergeCell ref="E980:E981"/>
    <mergeCell ref="D980:D981"/>
    <mergeCell ref="D974:D976"/>
    <mergeCell ref="E974:E976"/>
    <mergeCell ref="M889:M891"/>
    <mergeCell ref="L889:L891"/>
    <mergeCell ref="K889:K891"/>
    <mergeCell ref="J889:J891"/>
    <mergeCell ref="I889:I891"/>
    <mergeCell ref="E889:E891"/>
    <mergeCell ref="O892:O893"/>
    <mergeCell ref="N892:N893"/>
    <mergeCell ref="O955:O956"/>
    <mergeCell ref="M977:M979"/>
    <mergeCell ref="M955:M956"/>
    <mergeCell ref="D971:D973"/>
    <mergeCell ref="N962:N964"/>
    <mergeCell ref="K977:K979"/>
    <mergeCell ref="L977:L979"/>
    <mergeCell ref="D927:D929"/>
    <mergeCell ref="D813:D814"/>
    <mergeCell ref="M567:M571"/>
    <mergeCell ref="N61:N64"/>
    <mergeCell ref="M61:M64"/>
    <mergeCell ref="B207:B317"/>
    <mergeCell ref="H32:H33"/>
    <mergeCell ref="N977:N979"/>
    <mergeCell ref="J948:J950"/>
    <mergeCell ref="N965:N966"/>
    <mergeCell ref="M965:M966"/>
    <mergeCell ref="M974:M976"/>
    <mergeCell ref="D948:D950"/>
    <mergeCell ref="E948:E950"/>
    <mergeCell ref="I948:I950"/>
    <mergeCell ref="D10:D13"/>
    <mergeCell ref="E10:E13"/>
    <mergeCell ref="I41:I42"/>
    <mergeCell ref="E41:E42"/>
    <mergeCell ref="K43:K44"/>
    <mergeCell ref="J10:J13"/>
    <mergeCell ref="L14:L18"/>
    <mergeCell ref="L27:L31"/>
    <mergeCell ref="N10:N13"/>
    <mergeCell ref="N294:N310"/>
    <mergeCell ref="M439:M441"/>
    <mergeCell ref="D567:D571"/>
    <mergeCell ref="D722:D726"/>
    <mergeCell ref="D734:D738"/>
    <mergeCell ref="K486:K494"/>
    <mergeCell ref="K521:K523"/>
    <mergeCell ref="L427:L435"/>
    <mergeCell ref="L269:L275"/>
    <mergeCell ref="E452:E454"/>
    <mergeCell ref="I452:I454"/>
    <mergeCell ref="B10:B64"/>
    <mergeCell ref="D41:D42"/>
    <mergeCell ref="F32:F33"/>
    <mergeCell ref="J43:J44"/>
    <mergeCell ref="I43:I44"/>
    <mergeCell ref="D43:D44"/>
    <mergeCell ref="I61:I64"/>
    <mergeCell ref="E61:E64"/>
    <mergeCell ref="D61:D64"/>
    <mergeCell ref="E45:E57"/>
    <mergeCell ref="K41:K42"/>
    <mergeCell ref="G32:G33"/>
    <mergeCell ref="J61:J64"/>
    <mergeCell ref="D19:D26"/>
    <mergeCell ref="J45:J57"/>
    <mergeCell ref="I19:I26"/>
    <mergeCell ref="D14:D18"/>
    <mergeCell ref="E19:E26"/>
    <mergeCell ref="E27:E31"/>
    <mergeCell ref="D32:D40"/>
    <mergeCell ref="J32:J40"/>
    <mergeCell ref="C10:C64"/>
    <mergeCell ref="I14:I18"/>
    <mergeCell ref="D45:D57"/>
    <mergeCell ref="K61:K64"/>
    <mergeCell ref="E32:E40"/>
    <mergeCell ref="J27:J31"/>
    <mergeCell ref="I45:I57"/>
    <mergeCell ref="F19:F20"/>
    <mergeCell ref="I27:I31"/>
    <mergeCell ref="D58:D60"/>
    <mergeCell ref="O27:O31"/>
    <mergeCell ref="O32:O40"/>
    <mergeCell ref="O45:O57"/>
    <mergeCell ref="O14:O18"/>
    <mergeCell ref="O10:O13"/>
    <mergeCell ref="O19:O26"/>
    <mergeCell ref="N27:N31"/>
    <mergeCell ref="M19:M26"/>
    <mergeCell ref="N14:N18"/>
    <mergeCell ref="L19:L26"/>
    <mergeCell ref="N19:N26"/>
    <mergeCell ref="M10:M13"/>
    <mergeCell ref="L10:L13"/>
    <mergeCell ref="K19:K26"/>
    <mergeCell ref="L32:L40"/>
    <mergeCell ref="M41:M42"/>
    <mergeCell ref="K10:K13"/>
    <mergeCell ref="M45:M57"/>
    <mergeCell ref="L45:L57"/>
    <mergeCell ref="K45:K57"/>
    <mergeCell ref="M43:M44"/>
    <mergeCell ref="L43:L44"/>
    <mergeCell ref="N41:N42"/>
    <mergeCell ref="L41:L42"/>
    <mergeCell ref="N45:N57"/>
    <mergeCell ref="O41:O42"/>
    <mergeCell ref="N43:N44"/>
    <mergeCell ref="M478:M485"/>
    <mergeCell ref="N478:N485"/>
    <mergeCell ref="O641:O643"/>
    <mergeCell ref="O572:O575"/>
    <mergeCell ref="O629:O631"/>
    <mergeCell ref="M615:M616"/>
    <mergeCell ref="M578:M614"/>
    <mergeCell ref="N632:N634"/>
    <mergeCell ref="N635:N637"/>
    <mergeCell ref="M622:M628"/>
    <mergeCell ref="N638:N640"/>
    <mergeCell ref="L572:L575"/>
    <mergeCell ref="N134:N135"/>
    <mergeCell ref="N110:N111"/>
    <mergeCell ref="N191:N193"/>
    <mergeCell ref="O134:O135"/>
    <mergeCell ref="O163:O190"/>
    <mergeCell ref="O191:O193"/>
    <mergeCell ref="N159:N160"/>
    <mergeCell ref="O159:O160"/>
    <mergeCell ref="O136:O137"/>
    <mergeCell ref="N136:N137"/>
    <mergeCell ref="O117:O119"/>
    <mergeCell ref="M112:M116"/>
    <mergeCell ref="L134:L135"/>
    <mergeCell ref="M127:M133"/>
    <mergeCell ref="N521:N523"/>
    <mergeCell ref="I638:I640"/>
    <mergeCell ref="J641:J643"/>
    <mergeCell ref="O486:O494"/>
    <mergeCell ref="O524:O525"/>
    <mergeCell ref="E578:E614"/>
    <mergeCell ref="I521:I523"/>
    <mergeCell ref="J567:J571"/>
    <mergeCell ref="J558:J566"/>
    <mergeCell ref="D508:D520"/>
    <mergeCell ref="J572:J575"/>
    <mergeCell ref="I622:I628"/>
    <mergeCell ref="I615:I616"/>
    <mergeCell ref="J543:J557"/>
    <mergeCell ref="J629:J631"/>
    <mergeCell ref="K543:K557"/>
    <mergeCell ref="J524:J525"/>
    <mergeCell ref="O508:O520"/>
    <mergeCell ref="O543:O557"/>
    <mergeCell ref="O558:O566"/>
    <mergeCell ref="L567:L571"/>
    <mergeCell ref="E567:E571"/>
    <mergeCell ref="N578:N614"/>
    <mergeCell ref="M641:M643"/>
    <mergeCell ref="K572:K575"/>
    <mergeCell ref="N486:N494"/>
    <mergeCell ref="N495:N507"/>
    <mergeCell ref="N576:N577"/>
    <mergeCell ref="M576:M577"/>
    <mergeCell ref="L576:L577"/>
    <mergeCell ref="L558:L566"/>
    <mergeCell ref="E641:E643"/>
    <mergeCell ref="E647:E649"/>
    <mergeCell ref="K641:K643"/>
    <mergeCell ref="E638:E640"/>
    <mergeCell ref="I478:I485"/>
    <mergeCell ref="D638:D640"/>
    <mergeCell ref="I635:I637"/>
    <mergeCell ref="E629:E631"/>
    <mergeCell ref="K629:K631"/>
    <mergeCell ref="D632:D634"/>
    <mergeCell ref="D617:D621"/>
    <mergeCell ref="I647:I649"/>
    <mergeCell ref="J657:J659"/>
    <mergeCell ref="K696:K703"/>
    <mergeCell ref="D641:D643"/>
    <mergeCell ref="E558:E566"/>
    <mergeCell ref="J421:J426"/>
    <mergeCell ref="E380:E412"/>
    <mergeCell ref="D576:D577"/>
    <mergeCell ref="E439:E441"/>
    <mergeCell ref="E436:E438"/>
    <mergeCell ref="I578:I614"/>
    <mergeCell ref="K495:K507"/>
    <mergeCell ref="J526:J542"/>
    <mergeCell ref="J495:J507"/>
    <mergeCell ref="I576:I577"/>
    <mergeCell ref="E576:E577"/>
    <mergeCell ref="E572:E575"/>
    <mergeCell ref="I572:I575"/>
    <mergeCell ref="D572:D575"/>
    <mergeCell ref="J660:J695"/>
    <mergeCell ref="I442:I443"/>
    <mergeCell ref="K578:K614"/>
    <mergeCell ref="B1:O2"/>
    <mergeCell ref="I971:I973"/>
    <mergeCell ref="J971:J973"/>
    <mergeCell ref="K971:K973"/>
    <mergeCell ref="L971:L973"/>
    <mergeCell ref="E495:E507"/>
    <mergeCell ref="E543:E557"/>
    <mergeCell ref="C495:C507"/>
    <mergeCell ref="I495:I507"/>
    <mergeCell ref="M971:M973"/>
    <mergeCell ref="C200:C206"/>
    <mergeCell ref="O638:O640"/>
    <mergeCell ref="C558:C566"/>
    <mergeCell ref="C543:C557"/>
    <mergeCell ref="E635:E637"/>
    <mergeCell ref="N971:N973"/>
    <mergeCell ref="O971:O973"/>
    <mergeCell ref="C657:C741"/>
    <mergeCell ref="B163:B190"/>
    <mergeCell ref="C773:C776"/>
    <mergeCell ref="B200:B206"/>
    <mergeCell ref="K802:K807"/>
    <mergeCell ref="D790:D791"/>
    <mergeCell ref="K769:K771"/>
    <mergeCell ref="L715:L719"/>
    <mergeCell ref="D715:D719"/>
    <mergeCell ref="J615:J616"/>
    <mergeCell ref="I567:I571"/>
    <mergeCell ref="I644:I646"/>
    <mergeCell ref="K615:K616"/>
    <mergeCell ref="J644:J646"/>
    <mergeCell ref="F483:F485"/>
    <mergeCell ref="D653:D656"/>
    <mergeCell ref="D660:D695"/>
    <mergeCell ref="N615:N616"/>
    <mergeCell ref="N650:N652"/>
    <mergeCell ref="D696:D703"/>
    <mergeCell ref="O696:O703"/>
    <mergeCell ref="O657:O659"/>
    <mergeCell ref="D657:D659"/>
    <mergeCell ref="D650:D652"/>
    <mergeCell ref="O615:O616"/>
    <mergeCell ref="O660:O695"/>
    <mergeCell ref="D755:D758"/>
    <mergeCell ref="E755:E758"/>
    <mergeCell ref="N734:N738"/>
    <mergeCell ref="O773:O776"/>
    <mergeCell ref="J734:J738"/>
    <mergeCell ref="K715:K719"/>
    <mergeCell ref="G755:G756"/>
    <mergeCell ref="M617:M621"/>
    <mergeCell ref="N696:N703"/>
    <mergeCell ref="E720:E721"/>
    <mergeCell ref="I696:I703"/>
    <mergeCell ref="E615:E616"/>
    <mergeCell ref="D635:D637"/>
    <mergeCell ref="J647:J649"/>
    <mergeCell ref="I766:I768"/>
    <mergeCell ref="J720:J721"/>
    <mergeCell ref="D615:D616"/>
    <mergeCell ref="I641:I643"/>
    <mergeCell ref="D644:D646"/>
    <mergeCell ref="O635:O637"/>
    <mergeCell ref="K660:K695"/>
    <mergeCell ref="M734:M738"/>
    <mergeCell ref="M660:M695"/>
    <mergeCell ref="J759:J765"/>
    <mergeCell ref="L722:L726"/>
    <mergeCell ref="G782:G783"/>
    <mergeCell ref="W715:W719"/>
    <mergeCell ref="K722:K726"/>
    <mergeCell ref="I727:I733"/>
    <mergeCell ref="I653:I656"/>
    <mergeCell ref="J755:J758"/>
    <mergeCell ref="I650:I652"/>
    <mergeCell ref="M749:M754"/>
    <mergeCell ref="M746:M748"/>
    <mergeCell ref="M769:M771"/>
    <mergeCell ref="O780:O783"/>
    <mergeCell ref="E715:E719"/>
    <mergeCell ref="E727:E733"/>
    <mergeCell ref="K746:K748"/>
    <mergeCell ref="K773:K776"/>
    <mergeCell ref="I749:I754"/>
    <mergeCell ref="I722:I726"/>
    <mergeCell ref="F763:F765"/>
    <mergeCell ref="E759:E765"/>
    <mergeCell ref="H782:H783"/>
    <mergeCell ref="K720:K721"/>
    <mergeCell ref="I657:I659"/>
    <mergeCell ref="K653:K656"/>
    <mergeCell ref="I773:I776"/>
    <mergeCell ref="K657:K659"/>
    <mergeCell ref="E780:E783"/>
    <mergeCell ref="E739:E741"/>
    <mergeCell ref="B567:B571"/>
    <mergeCell ref="E318:E332"/>
    <mergeCell ref="B486:B494"/>
    <mergeCell ref="C578:C656"/>
    <mergeCell ref="E265:E268"/>
    <mergeCell ref="C508:C520"/>
    <mergeCell ref="E617:E621"/>
    <mergeCell ref="E632:E634"/>
    <mergeCell ref="I558:I566"/>
    <mergeCell ref="B578:B656"/>
    <mergeCell ref="I617:I621"/>
    <mergeCell ref="I455:I477"/>
    <mergeCell ref="D558:D566"/>
    <mergeCell ref="D578:D614"/>
    <mergeCell ref="D629:D631"/>
    <mergeCell ref="D478:D485"/>
    <mergeCell ref="E508:E520"/>
    <mergeCell ref="D377:D379"/>
    <mergeCell ref="C567:C571"/>
    <mergeCell ref="D495:D507"/>
    <mergeCell ref="I265:I268"/>
    <mergeCell ref="I444:I446"/>
    <mergeCell ref="I447:I451"/>
    <mergeCell ref="E650:E652"/>
    <mergeCell ref="B558:B566"/>
    <mergeCell ref="C521:C542"/>
    <mergeCell ref="C318:C332"/>
    <mergeCell ref="D294:D310"/>
    <mergeCell ref="C436:C443"/>
    <mergeCell ref="D427:D435"/>
    <mergeCell ref="B377:B420"/>
    <mergeCell ref="B543:B557"/>
    <mergeCell ref="E413:E420"/>
    <mergeCell ref="D413:D420"/>
    <mergeCell ref="I377:I379"/>
    <mergeCell ref="I436:I438"/>
    <mergeCell ref="D444:D446"/>
    <mergeCell ref="I526:I542"/>
    <mergeCell ref="E486:E494"/>
    <mergeCell ref="D486:D494"/>
    <mergeCell ref="I524:I525"/>
    <mergeCell ref="B427:B435"/>
    <mergeCell ref="D447:D451"/>
    <mergeCell ref="D439:D441"/>
    <mergeCell ref="D455:D477"/>
    <mergeCell ref="D452:D454"/>
    <mergeCell ref="D380:D412"/>
    <mergeCell ref="B421:B426"/>
    <mergeCell ref="E447:E451"/>
    <mergeCell ref="E444:E446"/>
    <mergeCell ref="D436:D438"/>
    <mergeCell ref="D442:D443"/>
    <mergeCell ref="D521:D523"/>
    <mergeCell ref="E524:E525"/>
    <mergeCell ref="D524:D525"/>
    <mergeCell ref="E526:E542"/>
    <mergeCell ref="E455:E477"/>
    <mergeCell ref="E478:E485"/>
    <mergeCell ref="C377:C420"/>
    <mergeCell ref="C427:C435"/>
    <mergeCell ref="G483:G485"/>
    <mergeCell ref="H483:H485"/>
    <mergeCell ref="E442:E443"/>
    <mergeCell ref="C572:C575"/>
    <mergeCell ref="B572:B575"/>
    <mergeCell ref="I486:I494"/>
    <mergeCell ref="B478:B485"/>
    <mergeCell ref="I508:I520"/>
    <mergeCell ref="D526:D542"/>
    <mergeCell ref="C333:C362"/>
    <mergeCell ref="J413:J420"/>
    <mergeCell ref="E421:E426"/>
    <mergeCell ref="C421:C426"/>
    <mergeCell ref="J436:J438"/>
    <mergeCell ref="B363:B376"/>
    <mergeCell ref="J447:J451"/>
    <mergeCell ref="B436:B443"/>
    <mergeCell ref="B444:B477"/>
    <mergeCell ref="C444:C477"/>
    <mergeCell ref="E377:E379"/>
    <mergeCell ref="D543:D557"/>
    <mergeCell ref="I413:I420"/>
    <mergeCell ref="C478:C485"/>
    <mergeCell ref="J442:J443"/>
    <mergeCell ref="C486:C494"/>
    <mergeCell ref="B508:B520"/>
    <mergeCell ref="B495:B507"/>
    <mergeCell ref="B521:B542"/>
    <mergeCell ref="E333:E362"/>
    <mergeCell ref="I439:I441"/>
    <mergeCell ref="I333:I362"/>
    <mergeCell ref="I543:I557"/>
    <mergeCell ref="E521:E523"/>
    <mergeCell ref="D333:D362"/>
    <mergeCell ref="C363:C376"/>
    <mergeCell ref="B333:B362"/>
    <mergeCell ref="D230:D249"/>
    <mergeCell ref="I294:I310"/>
    <mergeCell ref="J318:J332"/>
    <mergeCell ref="B318:B332"/>
    <mergeCell ref="D363:D376"/>
    <mergeCell ref="B194:B199"/>
    <mergeCell ref="E194:E199"/>
    <mergeCell ref="E427:E435"/>
    <mergeCell ref="I380:I412"/>
    <mergeCell ref="D421:D426"/>
    <mergeCell ref="I421:I426"/>
    <mergeCell ref="I262:I264"/>
    <mergeCell ref="E255:E257"/>
    <mergeCell ref="G258:G260"/>
    <mergeCell ref="H258:H260"/>
    <mergeCell ref="D290:D293"/>
    <mergeCell ref="D276:D285"/>
    <mergeCell ref="E363:E376"/>
    <mergeCell ref="J258:J261"/>
    <mergeCell ref="D194:D199"/>
    <mergeCell ref="E262:E264"/>
    <mergeCell ref="E230:E249"/>
    <mergeCell ref="I194:I199"/>
    <mergeCell ref="D269:D275"/>
    <mergeCell ref="J363:J376"/>
    <mergeCell ref="D215:D229"/>
    <mergeCell ref="D311:D314"/>
    <mergeCell ref="E311:E314"/>
    <mergeCell ref="I318:I332"/>
    <mergeCell ref="I269:I275"/>
    <mergeCell ref="I290:I293"/>
    <mergeCell ref="C163:C190"/>
    <mergeCell ref="D258:D261"/>
    <mergeCell ref="D138:D140"/>
    <mergeCell ref="K318:K332"/>
    <mergeCell ref="K380:K412"/>
    <mergeCell ref="J294:J310"/>
    <mergeCell ref="K286:K289"/>
    <mergeCell ref="K136:K137"/>
    <mergeCell ref="J136:J137"/>
    <mergeCell ref="E136:E137"/>
    <mergeCell ref="D136:D137"/>
    <mergeCell ref="J262:J264"/>
    <mergeCell ref="I136:I137"/>
    <mergeCell ref="J290:J293"/>
    <mergeCell ref="C194:C199"/>
    <mergeCell ref="I363:I376"/>
    <mergeCell ref="D262:D264"/>
    <mergeCell ref="C207:C317"/>
    <mergeCell ref="K311:K314"/>
    <mergeCell ref="J311:J314"/>
    <mergeCell ref="I311:I314"/>
    <mergeCell ref="J380:J412"/>
    <mergeCell ref="K315:K317"/>
    <mergeCell ref="J315:J317"/>
    <mergeCell ref="I315:I317"/>
    <mergeCell ref="E315:E317"/>
    <mergeCell ref="D315:D317"/>
    <mergeCell ref="E151:E153"/>
    <mergeCell ref="K276:K285"/>
    <mergeCell ref="K250:K254"/>
    <mergeCell ref="H286:H287"/>
    <mergeCell ref="G286:G287"/>
    <mergeCell ref="J127:J133"/>
    <mergeCell ref="D207:D212"/>
    <mergeCell ref="E207:E212"/>
    <mergeCell ref="D112:D116"/>
    <mergeCell ref="J163:J190"/>
    <mergeCell ref="I250:I254"/>
    <mergeCell ref="E200:E206"/>
    <mergeCell ref="I200:I206"/>
    <mergeCell ref="J194:J199"/>
    <mergeCell ref="J200:J206"/>
    <mergeCell ref="J85:J109"/>
    <mergeCell ref="K230:K249"/>
    <mergeCell ref="E258:E261"/>
    <mergeCell ref="K120:K122"/>
    <mergeCell ref="D255:D257"/>
    <mergeCell ref="E123:E126"/>
    <mergeCell ref="I207:I212"/>
    <mergeCell ref="I215:I229"/>
    <mergeCell ref="D117:D119"/>
    <mergeCell ref="I141:I144"/>
    <mergeCell ref="E134:E135"/>
    <mergeCell ref="J134:J135"/>
    <mergeCell ref="E127:E133"/>
    <mergeCell ref="E138:E140"/>
    <mergeCell ref="E159:E160"/>
    <mergeCell ref="J159:J160"/>
    <mergeCell ref="I159:I160"/>
    <mergeCell ref="J138:J140"/>
    <mergeCell ref="J141:J144"/>
    <mergeCell ref="I230:I249"/>
    <mergeCell ref="J123:J126"/>
    <mergeCell ref="J191:J193"/>
    <mergeCell ref="D82:D84"/>
    <mergeCell ref="D151:D153"/>
    <mergeCell ref="I161:I162"/>
    <mergeCell ref="D145:D150"/>
    <mergeCell ref="D159:D160"/>
    <mergeCell ref="B138:B162"/>
    <mergeCell ref="J110:J111"/>
    <mergeCell ref="I85:I109"/>
    <mergeCell ref="E82:E84"/>
    <mergeCell ref="E112:E116"/>
    <mergeCell ref="K82:K84"/>
    <mergeCell ref="I191:I193"/>
    <mergeCell ref="K255:K257"/>
    <mergeCell ref="D110:D111"/>
    <mergeCell ref="E110:E111"/>
    <mergeCell ref="D127:D133"/>
    <mergeCell ref="D85:D109"/>
    <mergeCell ref="J117:J119"/>
    <mergeCell ref="E141:E144"/>
    <mergeCell ref="I134:I135"/>
    <mergeCell ref="I127:I133"/>
    <mergeCell ref="J215:J229"/>
    <mergeCell ref="I120:I122"/>
    <mergeCell ref="D191:D193"/>
    <mergeCell ref="D141:D144"/>
    <mergeCell ref="J255:J257"/>
    <mergeCell ref="E85:E109"/>
    <mergeCell ref="D154:D158"/>
    <mergeCell ref="E154:E158"/>
    <mergeCell ref="I82:I84"/>
    <mergeCell ref="I154:I158"/>
    <mergeCell ref="J154:J158"/>
    <mergeCell ref="B82:B116"/>
    <mergeCell ref="D161:D162"/>
    <mergeCell ref="M82:M84"/>
    <mergeCell ref="M163:M190"/>
    <mergeCell ref="B191:B193"/>
    <mergeCell ref="C191:C193"/>
    <mergeCell ref="D163:D190"/>
    <mergeCell ref="C138:C162"/>
    <mergeCell ref="D134:D135"/>
    <mergeCell ref="I112:I116"/>
    <mergeCell ref="J112:J116"/>
    <mergeCell ref="D123:D126"/>
    <mergeCell ref="I145:I150"/>
    <mergeCell ref="D120:D122"/>
    <mergeCell ref="B117:B137"/>
    <mergeCell ref="C117:C137"/>
    <mergeCell ref="E117:E119"/>
    <mergeCell ref="J120:J122"/>
    <mergeCell ref="J161:J162"/>
    <mergeCell ref="E163:E190"/>
    <mergeCell ref="C82:C116"/>
    <mergeCell ref="I117:I119"/>
    <mergeCell ref="I151:I153"/>
    <mergeCell ref="M123:M126"/>
    <mergeCell ref="M110:M111"/>
    <mergeCell ref="K145:K150"/>
    <mergeCell ref="L159:L160"/>
    <mergeCell ref="K159:K160"/>
    <mergeCell ref="M159:M160"/>
    <mergeCell ref="M136:M137"/>
    <mergeCell ref="L136:L137"/>
    <mergeCell ref="M161:M162"/>
    <mergeCell ref="E75:E81"/>
    <mergeCell ref="B3:D5"/>
    <mergeCell ref="L213:L214"/>
    <mergeCell ref="J269:J275"/>
    <mergeCell ref="E3:E5"/>
    <mergeCell ref="J333:J362"/>
    <mergeCell ref="D318:D332"/>
    <mergeCell ref="I427:I435"/>
    <mergeCell ref="I255:I257"/>
    <mergeCell ref="D286:D289"/>
    <mergeCell ref="D213:D214"/>
    <mergeCell ref="I276:I285"/>
    <mergeCell ref="E250:E254"/>
    <mergeCell ref="J265:J268"/>
    <mergeCell ref="J250:J254"/>
    <mergeCell ref="J286:J289"/>
    <mergeCell ref="E286:E289"/>
    <mergeCell ref="D265:D268"/>
    <mergeCell ref="D250:D254"/>
    <mergeCell ref="E269:E275"/>
    <mergeCell ref="J207:J212"/>
    <mergeCell ref="E290:E293"/>
    <mergeCell ref="E276:E285"/>
    <mergeCell ref="E213:E214"/>
    <mergeCell ref="F258:F260"/>
    <mergeCell ref="J230:J249"/>
    <mergeCell ref="I32:I40"/>
    <mergeCell ref="I123:I126"/>
    <mergeCell ref="F3:H4"/>
    <mergeCell ref="G19:G20"/>
    <mergeCell ref="I68:I74"/>
    <mergeCell ref="E145:E150"/>
    <mergeCell ref="D27:D31"/>
    <mergeCell ref="J213:J214"/>
    <mergeCell ref="D200:D206"/>
    <mergeCell ref="E294:E310"/>
    <mergeCell ref="I286:I289"/>
    <mergeCell ref="J276:J285"/>
    <mergeCell ref="J19:J26"/>
    <mergeCell ref="K14:K18"/>
    <mergeCell ref="L207:L212"/>
    <mergeCell ref="K32:K40"/>
    <mergeCell ref="K127:K133"/>
    <mergeCell ref="K141:K144"/>
    <mergeCell ref="I163:I190"/>
    <mergeCell ref="E191:E193"/>
    <mergeCell ref="L61:L64"/>
    <mergeCell ref="K265:K268"/>
    <mergeCell ref="J82:J84"/>
    <mergeCell ref="I258:I261"/>
    <mergeCell ref="K191:K193"/>
    <mergeCell ref="L290:L293"/>
    <mergeCell ref="E68:E74"/>
    <mergeCell ref="E161:E162"/>
    <mergeCell ref="J151:J153"/>
    <mergeCell ref="I110:I111"/>
    <mergeCell ref="K207:K212"/>
    <mergeCell ref="L117:L119"/>
    <mergeCell ref="L250:L254"/>
    <mergeCell ref="D75:D81"/>
    <mergeCell ref="I138:I140"/>
    <mergeCell ref="L110:L111"/>
    <mergeCell ref="L112:L116"/>
    <mergeCell ref="K163:K190"/>
    <mergeCell ref="M138:M140"/>
    <mergeCell ref="E14:E18"/>
    <mergeCell ref="I10:I13"/>
    <mergeCell ref="J14:J18"/>
    <mergeCell ref="J41:J42"/>
    <mergeCell ref="E120:E122"/>
    <mergeCell ref="E43:E44"/>
    <mergeCell ref="L138:L140"/>
    <mergeCell ref="L161:L162"/>
    <mergeCell ref="N215:N229"/>
    <mergeCell ref="N213:N214"/>
    <mergeCell ref="O213:O214"/>
    <mergeCell ref="L120:L122"/>
    <mergeCell ref="K194:K199"/>
    <mergeCell ref="M85:M109"/>
    <mergeCell ref="O82:O84"/>
    <mergeCell ref="L82:L84"/>
    <mergeCell ref="N82:N84"/>
    <mergeCell ref="O85:O109"/>
    <mergeCell ref="L194:L199"/>
    <mergeCell ref="O112:O116"/>
    <mergeCell ref="O123:O126"/>
    <mergeCell ref="J145:J150"/>
    <mergeCell ref="L215:L229"/>
    <mergeCell ref="O110:O111"/>
    <mergeCell ref="O154:O158"/>
    <mergeCell ref="O138:O140"/>
    <mergeCell ref="E215:E229"/>
    <mergeCell ref="I213:I214"/>
    <mergeCell ref="O200:O206"/>
    <mergeCell ref="O161:O162"/>
    <mergeCell ref="K200:K206"/>
    <mergeCell ref="M262:M264"/>
    <mergeCell ref="N265:N268"/>
    <mergeCell ref="M286:M289"/>
    <mergeCell ref="M194:M199"/>
    <mergeCell ref="K154:K158"/>
    <mergeCell ref="N200:N206"/>
    <mergeCell ref="N154:N158"/>
    <mergeCell ref="N290:N293"/>
    <mergeCell ref="K262:K264"/>
    <mergeCell ref="N123:N126"/>
    <mergeCell ref="M191:M193"/>
    <mergeCell ref="L191:L193"/>
    <mergeCell ref="N138:N140"/>
    <mergeCell ref="N163:N190"/>
    <mergeCell ref="N151:N153"/>
    <mergeCell ref="M250:M254"/>
    <mergeCell ref="L200:L206"/>
    <mergeCell ref="N194:N199"/>
    <mergeCell ref="L230:L249"/>
    <mergeCell ref="N127:N133"/>
    <mergeCell ref="L127:L133"/>
    <mergeCell ref="L262:L264"/>
    <mergeCell ref="K269:K275"/>
    <mergeCell ref="L265:L268"/>
    <mergeCell ref="L145:L150"/>
    <mergeCell ref="N161:N162"/>
    <mergeCell ref="K134:K135"/>
    <mergeCell ref="K138:K140"/>
    <mergeCell ref="M213:M214"/>
    <mergeCell ref="N255:N257"/>
    <mergeCell ref="M255:M257"/>
    <mergeCell ref="L255:L257"/>
    <mergeCell ref="N258:N261"/>
    <mergeCell ref="N250:N254"/>
    <mergeCell ref="O258:O261"/>
    <mergeCell ref="L163:L190"/>
    <mergeCell ref="M230:M249"/>
    <mergeCell ref="M207:M212"/>
    <mergeCell ref="O250:O254"/>
    <mergeCell ref="M200:M206"/>
    <mergeCell ref="K161:K162"/>
    <mergeCell ref="L141:L144"/>
    <mergeCell ref="N207:N212"/>
    <mergeCell ref="O215:O229"/>
    <mergeCell ref="N145:N150"/>
    <mergeCell ref="M258:M261"/>
    <mergeCell ref="K258:K261"/>
    <mergeCell ref="L258:L261"/>
    <mergeCell ref="O145:O150"/>
    <mergeCell ref="O194:O199"/>
    <mergeCell ref="M215:M229"/>
    <mergeCell ref="N230:N249"/>
    <mergeCell ref="K213:K214"/>
    <mergeCell ref="K215:K229"/>
    <mergeCell ref="O151:O153"/>
    <mergeCell ref="O230:O249"/>
    <mergeCell ref="O207:O212"/>
    <mergeCell ref="O127:O133"/>
    <mergeCell ref="K117:K119"/>
    <mergeCell ref="N117:N119"/>
    <mergeCell ref="M117:M119"/>
    <mergeCell ref="M120:M122"/>
    <mergeCell ref="O255:O257"/>
    <mergeCell ref="K151:K153"/>
    <mergeCell ref="K123:K126"/>
    <mergeCell ref="O3:O5"/>
    <mergeCell ref="M145:M150"/>
    <mergeCell ref="K4:K5"/>
    <mergeCell ref="I3:N3"/>
    <mergeCell ref="M4:N4"/>
    <mergeCell ref="I4:J4"/>
    <mergeCell ref="L4:L5"/>
    <mergeCell ref="M32:M40"/>
    <mergeCell ref="N32:N40"/>
    <mergeCell ref="M27:M31"/>
    <mergeCell ref="K27:K31"/>
    <mergeCell ref="M14:M18"/>
    <mergeCell ref="O43:O44"/>
    <mergeCell ref="M141:M144"/>
    <mergeCell ref="L151:L153"/>
    <mergeCell ref="M154:M158"/>
    <mergeCell ref="L68:L74"/>
    <mergeCell ref="N68:N74"/>
    <mergeCell ref="M151:M153"/>
    <mergeCell ref="K110:K111"/>
    <mergeCell ref="L85:L109"/>
    <mergeCell ref="K112:K116"/>
    <mergeCell ref="L123:L126"/>
    <mergeCell ref="M68:M74"/>
    <mergeCell ref="N85:N109"/>
    <mergeCell ref="N120:N122"/>
    <mergeCell ref="O141:O144"/>
    <mergeCell ref="O120:O122"/>
    <mergeCell ref="M134:M135"/>
    <mergeCell ref="N141:N144"/>
    <mergeCell ref="L154:L158"/>
    <mergeCell ref="N112:N116"/>
    <mergeCell ref="O311:O314"/>
    <mergeCell ref="O262:O264"/>
    <mergeCell ref="M265:M268"/>
    <mergeCell ref="N262:N264"/>
    <mergeCell ref="N447:N451"/>
    <mergeCell ref="O413:O420"/>
    <mergeCell ref="M294:M310"/>
    <mergeCell ref="L276:L285"/>
    <mergeCell ref="M276:M285"/>
    <mergeCell ref="M269:M275"/>
    <mergeCell ref="M444:M446"/>
    <mergeCell ref="O276:O285"/>
    <mergeCell ref="N286:N289"/>
    <mergeCell ref="N269:N275"/>
    <mergeCell ref="M363:M376"/>
    <mergeCell ref="L286:L289"/>
    <mergeCell ref="L294:L310"/>
    <mergeCell ref="O269:O275"/>
    <mergeCell ref="M421:M426"/>
    <mergeCell ref="O439:O441"/>
    <mergeCell ref="O363:O376"/>
    <mergeCell ref="M447:M451"/>
    <mergeCell ref="M436:M438"/>
    <mergeCell ref="O442:O443"/>
    <mergeCell ref="O265:O268"/>
    <mergeCell ref="O318:O332"/>
    <mergeCell ref="N333:N362"/>
    <mergeCell ref="N377:N379"/>
    <mergeCell ref="L413:L420"/>
    <mergeCell ref="N276:N285"/>
    <mergeCell ref="O290:O293"/>
    <mergeCell ref="L311:L314"/>
    <mergeCell ref="J377:J379"/>
    <mergeCell ref="K377:K379"/>
    <mergeCell ref="L377:L379"/>
    <mergeCell ref="M427:M435"/>
    <mergeCell ref="K427:K435"/>
    <mergeCell ref="N439:N441"/>
    <mergeCell ref="L421:L426"/>
    <mergeCell ref="N380:N412"/>
    <mergeCell ref="K442:K443"/>
    <mergeCell ref="L442:L443"/>
    <mergeCell ref="K439:K441"/>
    <mergeCell ref="J439:J441"/>
    <mergeCell ref="M333:M362"/>
    <mergeCell ref="N436:N438"/>
    <mergeCell ref="B769:B771"/>
    <mergeCell ref="L629:L631"/>
    <mergeCell ref="J622:J628"/>
    <mergeCell ref="K622:K628"/>
    <mergeCell ref="F759:F761"/>
    <mergeCell ref="F755:F756"/>
    <mergeCell ref="D746:D748"/>
    <mergeCell ref="B766:B768"/>
    <mergeCell ref="B746:B758"/>
    <mergeCell ref="D720:D721"/>
    <mergeCell ref="C759:C765"/>
    <mergeCell ref="M629:M631"/>
    <mergeCell ref="I629:I631"/>
    <mergeCell ref="E653:E656"/>
    <mergeCell ref="M727:M733"/>
    <mergeCell ref="L739:L741"/>
    <mergeCell ref="J746:J748"/>
    <mergeCell ref="J749:J754"/>
    <mergeCell ref="D766:D768"/>
    <mergeCell ref="M653:M656"/>
    <mergeCell ref="K759:K765"/>
    <mergeCell ref="C769:C771"/>
    <mergeCell ref="E644:E646"/>
    <mergeCell ref="E696:E703"/>
    <mergeCell ref="E657:E659"/>
    <mergeCell ref="D647:D649"/>
    <mergeCell ref="E622:E628"/>
    <mergeCell ref="E769:E771"/>
    <mergeCell ref="K644:K646"/>
    <mergeCell ref="E722:E726"/>
    <mergeCell ref="I660:I695"/>
    <mergeCell ref="L734:L738"/>
    <mergeCell ref="O746:O748"/>
    <mergeCell ref="L769:L771"/>
    <mergeCell ref="L780:L783"/>
    <mergeCell ref="K567:K571"/>
    <mergeCell ref="L578:L614"/>
    <mergeCell ref="L617:L621"/>
    <mergeCell ref="N526:N542"/>
    <mergeCell ref="M526:M542"/>
    <mergeCell ref="N622:N628"/>
    <mergeCell ref="J478:J485"/>
    <mergeCell ref="M644:M646"/>
    <mergeCell ref="L641:L643"/>
    <mergeCell ref="K650:K652"/>
    <mergeCell ref="O647:O649"/>
    <mergeCell ref="M638:M640"/>
    <mergeCell ref="L632:L634"/>
    <mergeCell ref="L444:L446"/>
    <mergeCell ref="O444:O446"/>
    <mergeCell ref="N558:N566"/>
    <mergeCell ref="K447:K451"/>
    <mergeCell ref="J521:J523"/>
    <mergeCell ref="J508:J520"/>
    <mergeCell ref="L455:L477"/>
    <mergeCell ref="N739:N741"/>
    <mergeCell ref="O495:O507"/>
    <mergeCell ref="K558:K566"/>
    <mergeCell ref="O755:O758"/>
    <mergeCell ref="N727:N733"/>
    <mergeCell ref="O727:O733"/>
    <mergeCell ref="O734:O738"/>
    <mergeCell ref="O720:O721"/>
    <mergeCell ref="N746:N748"/>
    <mergeCell ref="O294:O310"/>
    <mergeCell ref="O377:O379"/>
    <mergeCell ref="N413:N420"/>
    <mergeCell ref="L447:L451"/>
    <mergeCell ref="M455:M477"/>
    <mergeCell ref="K421:K426"/>
    <mergeCell ref="N508:N520"/>
    <mergeCell ref="N543:N557"/>
    <mergeCell ref="M558:M566"/>
    <mergeCell ref="N442:N443"/>
    <mergeCell ref="N427:N435"/>
    <mergeCell ref="L495:L507"/>
    <mergeCell ref="L644:L646"/>
    <mergeCell ref="J653:J656"/>
    <mergeCell ref="J650:J652"/>
    <mergeCell ref="L524:L525"/>
    <mergeCell ref="K524:K525"/>
    <mergeCell ref="L650:L652"/>
    <mergeCell ref="K617:K621"/>
    <mergeCell ref="J617:J621"/>
    <mergeCell ref="M495:M507"/>
    <mergeCell ref="J486:J494"/>
    <mergeCell ref="M486:M494"/>
    <mergeCell ref="M543:M557"/>
    <mergeCell ref="K478:K485"/>
    <mergeCell ref="L508:L520"/>
    <mergeCell ref="L543:L557"/>
    <mergeCell ref="L521:L523"/>
    <mergeCell ref="J444:J446"/>
    <mergeCell ref="O478:O485"/>
    <mergeCell ref="N444:N446"/>
    <mergeCell ref="N455:N477"/>
    <mergeCell ref="B657:B741"/>
    <mergeCell ref="B759:B765"/>
    <mergeCell ref="M704:M714"/>
    <mergeCell ref="M790:M791"/>
    <mergeCell ref="L704:L714"/>
    <mergeCell ref="K704:K714"/>
    <mergeCell ref="K734:K738"/>
    <mergeCell ref="I734:I738"/>
    <mergeCell ref="E660:E695"/>
    <mergeCell ref="L808:L809"/>
    <mergeCell ref="E734:E738"/>
    <mergeCell ref="L834:L838"/>
    <mergeCell ref="E813:E814"/>
    <mergeCell ref="I704:I714"/>
    <mergeCell ref="M808:M809"/>
    <mergeCell ref="J773:J776"/>
    <mergeCell ref="I815:I817"/>
    <mergeCell ref="J799:J801"/>
    <mergeCell ref="I799:I801"/>
    <mergeCell ref="E799:E801"/>
    <mergeCell ref="K780:K783"/>
    <mergeCell ref="K787:K789"/>
    <mergeCell ref="B773:B776"/>
    <mergeCell ref="D810:D812"/>
    <mergeCell ref="D749:D754"/>
    <mergeCell ref="B777:B909"/>
    <mergeCell ref="C746:C758"/>
    <mergeCell ref="E746:E748"/>
    <mergeCell ref="K799:K801"/>
    <mergeCell ref="E834:E838"/>
    <mergeCell ref="K784:K786"/>
    <mergeCell ref="C766:C768"/>
    <mergeCell ref="W455:W463"/>
    <mergeCell ref="J578:J614"/>
    <mergeCell ref="J766:J768"/>
    <mergeCell ref="J704:J714"/>
    <mergeCell ref="L526:L542"/>
    <mergeCell ref="M508:M520"/>
    <mergeCell ref="M521:M523"/>
    <mergeCell ref="N715:N719"/>
    <mergeCell ref="J635:J637"/>
    <mergeCell ref="J696:J703"/>
    <mergeCell ref="J638:J640"/>
    <mergeCell ref="O749:O754"/>
    <mergeCell ref="N749:N754"/>
    <mergeCell ref="K749:K754"/>
    <mergeCell ref="N647:N649"/>
    <mergeCell ref="M647:M649"/>
    <mergeCell ref="L647:L649"/>
    <mergeCell ref="K647:K649"/>
    <mergeCell ref="M650:M652"/>
    <mergeCell ref="O722:O726"/>
    <mergeCell ref="K638:K640"/>
    <mergeCell ref="L638:L640"/>
    <mergeCell ref="L746:L748"/>
    <mergeCell ref="L622:L628"/>
    <mergeCell ref="O632:O634"/>
    <mergeCell ref="K635:K637"/>
    <mergeCell ref="N524:N525"/>
    <mergeCell ref="M524:M525"/>
    <mergeCell ref="L720:L721"/>
    <mergeCell ref="J715:J719"/>
    <mergeCell ref="O650:O652"/>
    <mergeCell ref="O766:O768"/>
    <mergeCell ref="O841:O842"/>
    <mergeCell ref="N853:N854"/>
    <mergeCell ref="N849:N852"/>
    <mergeCell ref="N843:N845"/>
    <mergeCell ref="N813:N814"/>
    <mergeCell ref="N834:N838"/>
    <mergeCell ref="O815:O817"/>
    <mergeCell ref="O795:O796"/>
    <mergeCell ref="O813:O814"/>
    <mergeCell ref="O808:O809"/>
    <mergeCell ref="L799:L801"/>
    <mergeCell ref="O715:O719"/>
    <mergeCell ref="N653:N656"/>
    <mergeCell ref="O704:O714"/>
    <mergeCell ref="N773:N776"/>
    <mergeCell ref="M720:M721"/>
    <mergeCell ref="L696:L703"/>
    <mergeCell ref="N766:N768"/>
    <mergeCell ref="N846:N848"/>
    <mergeCell ref="N839:N840"/>
    <mergeCell ref="O777:O779"/>
    <mergeCell ref="O784:O786"/>
    <mergeCell ref="N802:N807"/>
    <mergeCell ref="L832:L833"/>
    <mergeCell ref="N704:N714"/>
    <mergeCell ref="O802:O807"/>
    <mergeCell ref="L824:L828"/>
    <mergeCell ref="N818:N823"/>
    <mergeCell ref="O818:O823"/>
    <mergeCell ref="N759:N765"/>
    <mergeCell ref="M787:M789"/>
    <mergeCell ref="L749:L754"/>
    <mergeCell ref="O974:O976"/>
    <mergeCell ref="O948:O950"/>
    <mergeCell ref="N894:N895"/>
    <mergeCell ref="M894:M895"/>
    <mergeCell ref="L894:L895"/>
    <mergeCell ref="K894:K895"/>
    <mergeCell ref="J894:J895"/>
    <mergeCell ref="D959:D961"/>
    <mergeCell ref="K959:K961"/>
    <mergeCell ref="J959:J961"/>
    <mergeCell ref="M944:M947"/>
    <mergeCell ref="E924:E926"/>
    <mergeCell ref="L853:L854"/>
    <mergeCell ref="K879:K880"/>
    <mergeCell ref="O866:O867"/>
    <mergeCell ref="M841:M842"/>
    <mergeCell ref="I974:I976"/>
    <mergeCell ref="L866:L867"/>
    <mergeCell ref="I905:I906"/>
    <mergeCell ref="E905:E906"/>
    <mergeCell ref="D905:D906"/>
    <mergeCell ref="D935:D938"/>
    <mergeCell ref="N944:N947"/>
    <mergeCell ref="K974:K976"/>
    <mergeCell ref="N922:N923"/>
    <mergeCell ref="O957:O958"/>
    <mergeCell ref="D944:D947"/>
    <mergeCell ref="D843:D845"/>
    <mergeCell ref="L922:L923"/>
    <mergeCell ref="K922:K923"/>
    <mergeCell ref="J922:J923"/>
    <mergeCell ref="I922:I923"/>
    <mergeCell ref="C924:C926"/>
    <mergeCell ref="C933:C934"/>
    <mergeCell ref="C910:C912"/>
    <mergeCell ref="C942:C943"/>
    <mergeCell ref="I935:I938"/>
    <mergeCell ref="M818:M823"/>
    <mergeCell ref="L849:L852"/>
    <mergeCell ref="L841:L842"/>
    <mergeCell ref="L935:L938"/>
    <mergeCell ref="J866:J867"/>
    <mergeCell ref="K913:K914"/>
    <mergeCell ref="I915:I916"/>
    <mergeCell ref="J881:J884"/>
    <mergeCell ref="J849:J852"/>
    <mergeCell ref="K910:K912"/>
    <mergeCell ref="O942:O943"/>
    <mergeCell ref="O933:O934"/>
    <mergeCell ref="N910:N912"/>
    <mergeCell ref="N915:N916"/>
    <mergeCell ref="L913:L914"/>
    <mergeCell ref="N881:N884"/>
    <mergeCell ref="J879:J880"/>
    <mergeCell ref="M881:M884"/>
    <mergeCell ref="E915:E916"/>
    <mergeCell ref="I896:I897"/>
    <mergeCell ref="E896:E897"/>
    <mergeCell ref="E907:E909"/>
    <mergeCell ref="O907:O909"/>
    <mergeCell ref="N907:N909"/>
    <mergeCell ref="M907:M909"/>
    <mergeCell ref="E866:E867"/>
    <mergeCell ref="M846:M848"/>
    <mergeCell ref="L944:L947"/>
    <mergeCell ref="K944:K947"/>
    <mergeCell ref="J944:J947"/>
    <mergeCell ref="I944:I947"/>
    <mergeCell ref="E871:E878"/>
    <mergeCell ref="N930:N932"/>
    <mergeCell ref="L930:L932"/>
    <mergeCell ref="L915:L916"/>
    <mergeCell ref="K915:K916"/>
    <mergeCell ref="O935:O938"/>
    <mergeCell ref="O927:O929"/>
    <mergeCell ref="O881:O884"/>
    <mergeCell ref="N879:N880"/>
    <mergeCell ref="N942:N943"/>
    <mergeCell ref="N935:N938"/>
    <mergeCell ref="C913:C914"/>
    <mergeCell ref="D910:D912"/>
    <mergeCell ref="E927:E929"/>
    <mergeCell ref="M935:M938"/>
    <mergeCell ref="J939:J941"/>
    <mergeCell ref="N927:N929"/>
    <mergeCell ref="M892:M893"/>
    <mergeCell ref="L892:L893"/>
    <mergeCell ref="K892:K893"/>
    <mergeCell ref="J892:J893"/>
    <mergeCell ref="O894:O895"/>
    <mergeCell ref="O939:O941"/>
    <mergeCell ref="J886:J888"/>
    <mergeCell ref="I886:I888"/>
    <mergeCell ref="J927:J929"/>
    <mergeCell ref="O886:O888"/>
    <mergeCell ref="E922:E923"/>
    <mergeCell ref="C974:C976"/>
    <mergeCell ref="C939:C941"/>
    <mergeCell ref="I962:I964"/>
    <mergeCell ref="L951:L954"/>
    <mergeCell ref="I939:I941"/>
    <mergeCell ref="K935:K938"/>
    <mergeCell ref="C977:C981"/>
    <mergeCell ref="D977:D979"/>
    <mergeCell ref="D962:D964"/>
    <mergeCell ref="I980:I981"/>
    <mergeCell ref="J980:J981"/>
    <mergeCell ref="D955:D956"/>
    <mergeCell ref="L974:L976"/>
    <mergeCell ref="I942:I943"/>
    <mergeCell ref="K951:K954"/>
    <mergeCell ref="E944:E947"/>
    <mergeCell ref="E969:E970"/>
    <mergeCell ref="D969:D970"/>
    <mergeCell ref="C969:C970"/>
    <mergeCell ref="D965:D966"/>
    <mergeCell ref="E965:E966"/>
    <mergeCell ref="L965:L966"/>
    <mergeCell ref="E935:E938"/>
    <mergeCell ref="I977:I979"/>
    <mergeCell ref="J977:J979"/>
    <mergeCell ref="C971:C973"/>
    <mergeCell ref="L955:L956"/>
    <mergeCell ref="J935:J938"/>
    <mergeCell ref="I965:I966"/>
    <mergeCell ref="L948:L950"/>
    <mergeCell ref="D957:D958"/>
    <mergeCell ref="I951:I954"/>
    <mergeCell ref="B974:B976"/>
    <mergeCell ref="B971:B973"/>
    <mergeCell ref="E971:E973"/>
    <mergeCell ref="J871:J878"/>
    <mergeCell ref="J974:J976"/>
    <mergeCell ref="B939:B941"/>
    <mergeCell ref="K939:K941"/>
    <mergeCell ref="E942:E943"/>
    <mergeCell ref="D942:D943"/>
    <mergeCell ref="E939:E941"/>
    <mergeCell ref="J924:J926"/>
    <mergeCell ref="B933:B934"/>
    <mergeCell ref="J942:J943"/>
    <mergeCell ref="D939:D941"/>
    <mergeCell ref="J915:J916"/>
    <mergeCell ref="D915:D916"/>
    <mergeCell ref="K965:K966"/>
    <mergeCell ref="J965:J966"/>
    <mergeCell ref="I959:I961"/>
    <mergeCell ref="B969:B970"/>
    <mergeCell ref="I969:I970"/>
    <mergeCell ref="J969:J970"/>
    <mergeCell ref="K969:K970"/>
    <mergeCell ref="D896:D897"/>
    <mergeCell ref="D907:D909"/>
    <mergeCell ref="C915:C916"/>
    <mergeCell ref="I917:I921"/>
    <mergeCell ref="J917:J921"/>
    <mergeCell ref="E930:E932"/>
    <mergeCell ref="I913:I914"/>
    <mergeCell ref="B935:B938"/>
    <mergeCell ref="B924:B926"/>
    <mergeCell ref="B927:B929"/>
    <mergeCell ref="B913:B914"/>
    <mergeCell ref="B944:B947"/>
    <mergeCell ref="C944:C947"/>
    <mergeCell ref="D917:D921"/>
    <mergeCell ref="E917:E921"/>
    <mergeCell ref="M913:M914"/>
    <mergeCell ref="M886:M888"/>
    <mergeCell ref="L886:L888"/>
    <mergeCell ref="K886:K888"/>
    <mergeCell ref="E849:E852"/>
    <mergeCell ref="E853:E854"/>
    <mergeCell ref="B942:B943"/>
    <mergeCell ref="M853:M854"/>
    <mergeCell ref="C930:C932"/>
    <mergeCell ref="D930:D932"/>
    <mergeCell ref="K855:K859"/>
    <mergeCell ref="M924:M926"/>
    <mergeCell ref="M942:M943"/>
    <mergeCell ref="D913:D914"/>
    <mergeCell ref="E913:E914"/>
    <mergeCell ref="M917:M921"/>
    <mergeCell ref="D922:D923"/>
    <mergeCell ref="L942:L943"/>
    <mergeCell ref="K942:K943"/>
    <mergeCell ref="L939:L941"/>
    <mergeCell ref="I933:I934"/>
    <mergeCell ref="K930:K932"/>
    <mergeCell ref="K924:K926"/>
    <mergeCell ref="I924:I926"/>
    <mergeCell ref="M927:M929"/>
    <mergeCell ref="K917:K921"/>
    <mergeCell ref="O977:O979"/>
    <mergeCell ref="N939:N941"/>
    <mergeCell ref="E977:E979"/>
    <mergeCell ref="L927:L929"/>
    <mergeCell ref="M930:M932"/>
    <mergeCell ref="N933:N934"/>
    <mergeCell ref="E962:E964"/>
    <mergeCell ref="B982:H982"/>
    <mergeCell ref="B977:B981"/>
    <mergeCell ref="O944:O947"/>
    <mergeCell ref="K948:K950"/>
    <mergeCell ref="K980:K981"/>
    <mergeCell ref="L980:L981"/>
    <mergeCell ref="B930:B932"/>
    <mergeCell ref="C927:C929"/>
    <mergeCell ref="O930:O932"/>
    <mergeCell ref="M980:M981"/>
    <mergeCell ref="N980:N981"/>
    <mergeCell ref="N974:N976"/>
    <mergeCell ref="E955:E956"/>
    <mergeCell ref="I955:I956"/>
    <mergeCell ref="J955:J956"/>
    <mergeCell ref="K955:K956"/>
    <mergeCell ref="M948:M950"/>
    <mergeCell ref="N948:N950"/>
    <mergeCell ref="M933:M934"/>
    <mergeCell ref="L933:L934"/>
    <mergeCell ref="K933:K934"/>
    <mergeCell ref="J933:J934"/>
    <mergeCell ref="D933:D934"/>
    <mergeCell ref="E933:E934"/>
    <mergeCell ref="I930:I932"/>
    <mergeCell ref="N905:N906"/>
    <mergeCell ref="N777:N779"/>
    <mergeCell ref="K881:K884"/>
    <mergeCell ref="E910:E912"/>
    <mergeCell ref="H835:H836"/>
    <mergeCell ref="J784:J786"/>
    <mergeCell ref="K790:K791"/>
    <mergeCell ref="J769:J771"/>
    <mergeCell ref="J868:J870"/>
    <mergeCell ref="M839:M840"/>
    <mergeCell ref="M849:M852"/>
    <mergeCell ref="M843:M845"/>
    <mergeCell ref="M824:M828"/>
    <mergeCell ref="M795:M796"/>
    <mergeCell ref="F835:F836"/>
    <mergeCell ref="L871:L878"/>
    <mergeCell ref="K839:K840"/>
    <mergeCell ref="L839:L840"/>
    <mergeCell ref="L829:L831"/>
    <mergeCell ref="E815:E817"/>
    <mergeCell ref="I787:I789"/>
    <mergeCell ref="I769:I771"/>
    <mergeCell ref="K871:K878"/>
    <mergeCell ref="L860:L862"/>
    <mergeCell ref="E868:E870"/>
    <mergeCell ref="G829:G830"/>
    <mergeCell ref="H829:H830"/>
    <mergeCell ref="E829:E831"/>
    <mergeCell ref="N855:N859"/>
    <mergeCell ref="N799:N801"/>
    <mergeCell ref="N784:N786"/>
    <mergeCell ref="L787:L789"/>
    <mergeCell ref="K863:K865"/>
    <mergeCell ref="M855:M859"/>
    <mergeCell ref="K868:K870"/>
    <mergeCell ref="K846:K848"/>
    <mergeCell ref="J829:J831"/>
    <mergeCell ref="M832:M833"/>
    <mergeCell ref="M797:M798"/>
    <mergeCell ref="I818:I823"/>
    <mergeCell ref="D792:D794"/>
    <mergeCell ref="D784:D786"/>
    <mergeCell ref="I784:I786"/>
    <mergeCell ref="M780:M783"/>
    <mergeCell ref="L790:L791"/>
    <mergeCell ref="K849:K852"/>
    <mergeCell ref="L846:L848"/>
    <mergeCell ref="E832:E833"/>
    <mergeCell ref="D815:D817"/>
    <mergeCell ref="E787:E789"/>
    <mergeCell ref="K792:K794"/>
    <mergeCell ref="J792:J794"/>
    <mergeCell ref="I792:I794"/>
    <mergeCell ref="J787:J789"/>
    <mergeCell ref="D787:D789"/>
    <mergeCell ref="E797:E798"/>
    <mergeCell ref="D797:D798"/>
    <mergeCell ref="D846:D848"/>
    <mergeCell ref="C922:C923"/>
    <mergeCell ref="B922:B923"/>
    <mergeCell ref="E808:E809"/>
    <mergeCell ref="I839:I840"/>
    <mergeCell ref="M759:M765"/>
    <mergeCell ref="E773:E776"/>
    <mergeCell ref="B917:B921"/>
    <mergeCell ref="B915:B916"/>
    <mergeCell ref="L907:L909"/>
    <mergeCell ref="D759:D765"/>
    <mergeCell ref="I780:I783"/>
    <mergeCell ref="E795:E796"/>
    <mergeCell ref="D818:D823"/>
    <mergeCell ref="E766:E768"/>
    <mergeCell ref="D780:D783"/>
    <mergeCell ref="E790:E791"/>
    <mergeCell ref="I790:I791"/>
    <mergeCell ref="J790:J791"/>
    <mergeCell ref="D802:D807"/>
    <mergeCell ref="H759:H761"/>
    <mergeCell ref="E802:E807"/>
    <mergeCell ref="J832:J833"/>
    <mergeCell ref="M903:M904"/>
    <mergeCell ref="L903:L904"/>
    <mergeCell ref="K903:K904"/>
    <mergeCell ref="J903:J904"/>
    <mergeCell ref="I903:I904"/>
    <mergeCell ref="D849:D852"/>
    <mergeCell ref="D808:D809"/>
    <mergeCell ref="E777:E779"/>
    <mergeCell ref="K777:K779"/>
    <mergeCell ref="E839:E840"/>
    <mergeCell ref="C65:C81"/>
    <mergeCell ref="B65:B81"/>
    <mergeCell ref="M939:M941"/>
    <mergeCell ref="C917:C921"/>
    <mergeCell ref="C935:C938"/>
    <mergeCell ref="B910:B912"/>
    <mergeCell ref="D924:D926"/>
    <mergeCell ref="K927:K929"/>
    <mergeCell ref="L917:L921"/>
    <mergeCell ref="E903:E904"/>
    <mergeCell ref="D903:D904"/>
    <mergeCell ref="L333:L362"/>
    <mergeCell ref="L773:L776"/>
    <mergeCell ref="M413:M420"/>
    <mergeCell ref="M290:M293"/>
    <mergeCell ref="M905:M906"/>
    <mergeCell ref="L905:L906"/>
    <mergeCell ref="K905:K906"/>
    <mergeCell ref="J905:J906"/>
    <mergeCell ref="M773:M776"/>
    <mergeCell ref="L759:L765"/>
    <mergeCell ref="K813:K814"/>
    <mergeCell ref="L766:L768"/>
    <mergeCell ref="M802:M807"/>
    <mergeCell ref="L843:L845"/>
    <mergeCell ref="K860:K862"/>
    <mergeCell ref="L813:L814"/>
    <mergeCell ref="J824:J828"/>
    <mergeCell ref="J855:J859"/>
    <mergeCell ref="K832:K833"/>
    <mergeCell ref="I808:I809"/>
    <mergeCell ref="D824:D828"/>
    <mergeCell ref="O769:O771"/>
    <mergeCell ref="O644:O646"/>
    <mergeCell ref="O567:O571"/>
    <mergeCell ref="M766:M768"/>
    <mergeCell ref="N660:N695"/>
    <mergeCell ref="J802:J807"/>
    <mergeCell ref="D777:D779"/>
    <mergeCell ref="H755:H756"/>
    <mergeCell ref="E860:E862"/>
    <mergeCell ref="D853:D854"/>
    <mergeCell ref="I777:I779"/>
    <mergeCell ref="L795:L796"/>
    <mergeCell ref="H763:H765"/>
    <mergeCell ref="G763:G765"/>
    <mergeCell ref="N720:N721"/>
    <mergeCell ref="K755:K758"/>
    <mergeCell ref="O739:O741"/>
    <mergeCell ref="L755:L758"/>
    <mergeCell ref="L792:L794"/>
    <mergeCell ref="J818:J823"/>
    <mergeCell ref="M777:M779"/>
    <mergeCell ref="O792:O794"/>
    <mergeCell ref="N860:N862"/>
    <mergeCell ref="O853:O854"/>
    <mergeCell ref="O810:O812"/>
    <mergeCell ref="N795:N796"/>
    <mergeCell ref="N829:N831"/>
    <mergeCell ref="N808:N809"/>
    <mergeCell ref="E841:E842"/>
    <mergeCell ref="L777:L779"/>
    <mergeCell ref="O790:O791"/>
    <mergeCell ref="O834:O838"/>
    <mergeCell ref="H19:H20"/>
    <mergeCell ref="N924:N926"/>
    <mergeCell ref="L924:L926"/>
    <mergeCell ref="I910:I912"/>
    <mergeCell ref="J913:J914"/>
    <mergeCell ref="I927:I929"/>
    <mergeCell ref="J930:J932"/>
    <mergeCell ref="M739:M741"/>
    <mergeCell ref="N722:N726"/>
    <mergeCell ref="N780:N783"/>
    <mergeCell ref="M696:M703"/>
    <mergeCell ref="M572:M575"/>
    <mergeCell ref="L75:L81"/>
    <mergeCell ref="K75:K81"/>
    <mergeCell ref="J75:J81"/>
    <mergeCell ref="I75:I81"/>
    <mergeCell ref="K363:K376"/>
    <mergeCell ref="L478:L485"/>
    <mergeCell ref="J777:J779"/>
    <mergeCell ref="K766:K768"/>
    <mergeCell ref="N75:N81"/>
    <mergeCell ref="M75:M81"/>
    <mergeCell ref="N769:N771"/>
    <mergeCell ref="N657:N659"/>
    <mergeCell ref="N363:N376"/>
    <mergeCell ref="L380:L412"/>
    <mergeCell ref="M377:M379"/>
    <mergeCell ref="I879:I880"/>
    <mergeCell ref="I871:I878"/>
    <mergeCell ref="N866:N867"/>
    <mergeCell ref="N871:N878"/>
    <mergeCell ref="N863:N865"/>
    <mergeCell ref="D879:D880"/>
    <mergeCell ref="E879:E880"/>
    <mergeCell ref="O879:O880"/>
    <mergeCell ref="J739:J741"/>
    <mergeCell ref="L802:L807"/>
    <mergeCell ref="M784:M786"/>
    <mergeCell ref="M657:M659"/>
    <mergeCell ref="M722:M726"/>
    <mergeCell ref="M792:M794"/>
    <mergeCell ref="K815:K817"/>
    <mergeCell ref="L660:L695"/>
    <mergeCell ref="M635:M637"/>
    <mergeCell ref="M715:M719"/>
    <mergeCell ref="L727:L733"/>
    <mergeCell ref="K526:K542"/>
    <mergeCell ref="O521:O523"/>
    <mergeCell ref="M318:M332"/>
    <mergeCell ref="N318:N332"/>
    <mergeCell ref="D860:D862"/>
    <mergeCell ref="L657:L659"/>
    <mergeCell ref="L653:L656"/>
    <mergeCell ref="L784:L786"/>
    <mergeCell ref="K808:K809"/>
    <mergeCell ref="M755:M758"/>
    <mergeCell ref="O846:O848"/>
    <mergeCell ref="K843:K845"/>
    <mergeCell ref="L818:L823"/>
    <mergeCell ref="L855:L859"/>
    <mergeCell ref="M813:M814"/>
    <mergeCell ref="O855:O859"/>
    <mergeCell ref="K824:K828"/>
    <mergeCell ref="J860:J862"/>
    <mergeCell ref="B8:B9"/>
    <mergeCell ref="E8:E9"/>
    <mergeCell ref="D8:D9"/>
    <mergeCell ref="C8:C9"/>
    <mergeCell ref="O8:O9"/>
    <mergeCell ref="N8:N9"/>
    <mergeCell ref="M8:M9"/>
    <mergeCell ref="L8:L9"/>
    <mergeCell ref="K8:K9"/>
    <mergeCell ref="J8:J9"/>
    <mergeCell ref="I8:I9"/>
    <mergeCell ref="O75:O81"/>
    <mergeCell ref="O427:O435"/>
    <mergeCell ref="O436:O438"/>
    <mergeCell ref="O380:O412"/>
    <mergeCell ref="O447:O451"/>
    <mergeCell ref="O333:O362"/>
    <mergeCell ref="L318:L332"/>
    <mergeCell ref="L439:L441"/>
    <mergeCell ref="M380:M412"/>
    <mergeCell ref="L436:L438"/>
    <mergeCell ref="J427:J435"/>
    <mergeCell ref="K413:K420"/>
    <mergeCell ref="M442:M443"/>
    <mergeCell ref="N421:N426"/>
    <mergeCell ref="O286:O289"/>
    <mergeCell ref="L363:L376"/>
    <mergeCell ref="O315:O317"/>
    <mergeCell ref="N315:N317"/>
    <mergeCell ref="M315:M317"/>
    <mergeCell ref="L315:L317"/>
    <mergeCell ref="N311:N314"/>
  </mergeCells>
  <phoneticPr fontId="0" type="noConversion"/>
  <dataValidations xWindow="834" yWindow="664" count="10">
    <dataValidation type="decimal" allowBlank="1" showInputMessage="1" showErrorMessage="1" error="Введенное число превышает допустимое значение" sqref="I138:N139 I769:N770 I436:N437 I777:N777 I746:N747 I913:O914 I772:N772 I657:N657 I910:N911 I207:N208 I521:N522 I82:N83 I444:N445 I10:N11 I922:N922 I117:N118" xr:uid="{00000000-0002-0000-0000-000000000000}">
      <formula1>-99999999999</formula1>
      <formula2>99999999999</formula2>
    </dataValidation>
    <dataValidation allowBlank="1" showInputMessage="1" showErrorMessage="1" prompt="Значение проставляется автоматически после заполнения колонки &quot;Номер документа&quot;" sqref="H979:H980 H927:H929" xr:uid="{00000000-0002-0000-0000-000001000000}"/>
    <dataValidation allowBlank="1" showInputMessage="1" showErrorMessage="1" error="Недопустимое количество символов в строке" sqref="C117:C118 C930:C933 C944" xr:uid="{00000000-0002-0000-0000-000002000000}"/>
    <dataValidation type="textLength" allowBlank="1" showInputMessage="1" showErrorMessage="1" error="Недопустимое количество символов в строке" sqref="G403:G408 G122:H122 D82:D83 G193:H193 G28:G29 G499:H499 G481:G483 G114 G72 H954 G773 G458 F32:G32 H113:H114 H132 C508:C509 F480:G480 G656 G608 G610:G613 F613 C915:C920 F215:F219 D112:D118 G440:H440 G448:H448 G640:H640 F608:F611 G126:H126 G111 H110:H111 F233:F237 H129:H130 F483 G93:G98 F600:F606 H134:H135 G135 C8" xr:uid="{00000000-0002-0000-0000-000003000000}">
      <formula1>0</formula1>
      <formula2>255</formula2>
    </dataValidation>
    <dataValidation type="textLength" allowBlank="1" showErrorMessage="1" error="Недопустимое количество символов в строке" sqref="W715 G27 F193 G600:H604 G584:H584 F38:F40 F222:F223 F244:F249 F238:F242" xr:uid="{00000000-0002-0000-0000-000004000000}">
      <formula1>0</formula1>
      <formula2>255</formula2>
    </dataValidation>
    <dataValidation type="textLength" allowBlank="1" showInputMessage="1" showErrorMessage="1" error="Недопустимое количество символов в строке" sqref="C576 F607" xr:uid="{00000000-0002-0000-0000-000005000000}">
      <formula1>0</formula1>
      <formula2>500</formula2>
    </dataValidation>
    <dataValidation type="custom" allowBlank="1" showInputMessage="1" showErrorMessage="1" prompt=" - " sqref="H123 F206:H206 H53:H58 H60" xr:uid="{00000000-0002-0000-0000-000006000000}">
      <formula1>AND(GTE(LEN(F53),MIN((0),(255))),LTE(LEN(F53),MAX((0),(255))))</formula1>
    </dataValidation>
    <dataValidation type="textLength" allowBlank="1" showErrorMessage="1" error="Недопустимое количество символов в строке" sqref="F751 H751 H753 F753" xr:uid="{00000000-0002-0000-0000-000007000000}">
      <formula1>0</formula1>
      <formula2>1000</formula2>
    </dataValidation>
    <dataValidation type="textLength" allowBlank="1" showInputMessage="1" showErrorMessage="1" error="Недопустимое количество символов в строке" prompt="Значение проставляется автоматически после заполнения колонки &quot;Номер документа&quot;" sqref="F946:F947" xr:uid="{00000000-0002-0000-0000-000008000000}">
      <formula1>0</formula1>
      <formula2>255</formula2>
    </dataValidation>
    <dataValidation allowBlank="1" showInputMessage="1" showErrorMessage="1" prompt="Значение проставляется автоматически при выборе Номера документа." sqref="P41:P43" xr:uid="{00000000-0002-0000-0000-000009000000}"/>
  </dataValidations>
  <printOptions horizontalCentered="1"/>
  <pageMargins left="0.39370078740157483" right="0.39370078740157483" top="1.1811023622047245" bottom="0.78740157480314965" header="0.51181102362204722" footer="0.11811023622047245"/>
  <pageSetup paperSize="9" scale="35" fitToHeight="0" orientation="landscape" r:id="rId8"/>
  <headerFooter alignWithMargins="0">
    <oddFooter>&amp;C&amp;P</oddFooter>
  </headerFooter>
  <rowBreaks count="44" manualBreakCount="44">
    <brk id="29" min="1" max="14" man="1"/>
    <brk id="55" min="1" max="14" man="1"/>
    <brk id="79" min="1" max="14" man="1"/>
    <brk id="99" min="1" max="14" man="1"/>
    <brk id="116" min="1" max="14" man="1"/>
    <brk id="140" min="1" max="14" man="1"/>
    <brk id="162" min="1" max="14" man="1"/>
    <brk id="184" min="1" max="14" man="1"/>
    <brk id="206" min="1" max="14" man="1"/>
    <brk id="233" min="1" max="14" man="1"/>
    <brk id="260" min="1" max="14" man="1"/>
    <brk id="286" min="1" max="14" man="1"/>
    <brk id="307" min="1" max="14" man="1"/>
    <brk id="332" min="1" max="14" man="1"/>
    <brk id="358" min="1" max="14" man="1"/>
    <brk id="382" min="1" max="14" man="1"/>
    <brk id="403" min="1" max="14" man="1"/>
    <brk id="420" min="1" max="14" man="1"/>
    <brk id="448" min="1" max="14" man="1"/>
    <brk id="467" min="1" max="14" man="1"/>
    <brk id="477" min="1" max="14" man="1"/>
    <brk id="488" min="1" max="14" man="1"/>
    <brk id="511" min="1" max="14" man="1"/>
    <brk id="529" min="1" max="14" man="1"/>
    <brk id="550" min="1" max="14" man="1"/>
    <brk id="571" min="1" max="14" man="1"/>
    <brk id="598" min="1" max="14" man="1"/>
    <brk id="621" min="1" max="14" man="1"/>
    <brk id="643" min="1" max="14" man="1"/>
    <brk id="670" min="1" max="14" man="1"/>
    <brk id="685" min="1" max="14" man="1"/>
    <brk id="698" min="1" max="14" man="1"/>
    <brk id="715" min="1" max="14" man="1"/>
    <brk id="738" min="1" max="14" man="1"/>
    <brk id="765" min="1" max="14" man="1"/>
    <brk id="791" min="1" max="14" man="1"/>
    <brk id="816" min="1" max="14" man="1"/>
    <brk id="848" min="1" max="14" man="1"/>
    <brk id="874" min="1" max="14" man="1"/>
    <brk id="893" min="1" max="14" man="1"/>
    <brk id="918" min="1" max="14" man="1"/>
    <brk id="934" min="1" max="14" man="1"/>
    <brk id="953" min="1" max="14" man="1"/>
    <brk id="973" min="1"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реестр</vt:lpstr>
      <vt:lpstr>реестр!Заголовки_для_печати</vt:lpstr>
      <vt:lpstr>реестр!Область_печати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Котова</dc:creator>
  <cp:lastModifiedBy>Смирнова Марина Сергеевна</cp:lastModifiedBy>
  <cp:lastPrinted>2025-12-03T06:30:57Z</cp:lastPrinted>
  <dcterms:created xsi:type="dcterms:W3CDTF">2009-06-30T04:50:06Z</dcterms:created>
  <dcterms:modified xsi:type="dcterms:W3CDTF">2025-12-03T06:37:04Z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1220009384</vt:i4>
  </property>
  <property fmtid="{D5CDD505-2E9C-101B-9397-08002B2CF9AE}" pid="3" name="_NewReviewCycle">
    <vt:lpwstr/>
  </property>
  <property fmtid="{D5CDD505-2E9C-101B-9397-08002B2CF9AE}" pid="4" name="_EmailSubject">
    <vt:lpwstr>Размещение информации</vt:lpwstr>
  </property>
  <property fmtid="{D5CDD505-2E9C-101B-9397-08002B2CF9AE}" pid="5" name="_AuthorEmail">
    <vt:lpwstr>smirnova.ms@cherepovetscity.ru</vt:lpwstr>
  </property>
  <property fmtid="{D5CDD505-2E9C-101B-9397-08002B2CF9AE}" pid="6" name="_AuthorEmailDisplayName">
    <vt:lpwstr>Смирнова Марина Сергеевна</vt:lpwstr>
  </property>
  <property fmtid="{D5CDD505-2E9C-101B-9397-08002B2CF9AE}" pid="7" name="_PreviousAdHocReviewCycleID">
    <vt:i4>-630287085</vt:i4>
  </property>
</Properties>
</file>